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Z27" i="1"/>
  <c r="Y27"/>
  <c r="X27"/>
  <c r="W27"/>
  <c r="V27"/>
  <c r="U27"/>
  <c r="T27"/>
  <c r="S27"/>
  <c r="R27"/>
</calcChain>
</file>

<file path=xl/sharedStrings.xml><?xml version="1.0" encoding="utf-8"?>
<sst xmlns="http://schemas.openxmlformats.org/spreadsheetml/2006/main" count="75" uniqueCount="62">
  <si>
    <t>Pridelek</t>
  </si>
  <si>
    <t>trdota pl. (g/mm²)</t>
  </si>
  <si>
    <t>masa 1 ploda (g)</t>
  </si>
  <si>
    <t>indeks zrelosti</t>
  </si>
  <si>
    <t>oljevit. v oljarni (%)</t>
  </si>
  <si>
    <t>B-Lam</t>
  </si>
  <si>
    <t>L-Bar</t>
  </si>
  <si>
    <t>M-Bar</t>
  </si>
  <si>
    <t>B-Bar</t>
  </si>
  <si>
    <t>M-Šem</t>
  </si>
  <si>
    <t>2,9</t>
  </si>
  <si>
    <t>ISTRSKA BELICA - RONK</t>
  </si>
  <si>
    <t>5,4</t>
  </si>
  <si>
    <t>LECCINO - RONK</t>
  </si>
  <si>
    <t>5,7</t>
  </si>
  <si>
    <t>MAURINO - RONK</t>
  </si>
  <si>
    <t>4,9</t>
  </si>
  <si>
    <t>ISTRSKA BELICA - BENEŠA</t>
  </si>
  <si>
    <t>4,4</t>
  </si>
  <si>
    <t>LECCINO - BENEŠA</t>
  </si>
  <si>
    <t>3,5</t>
  </si>
  <si>
    <t xml:space="preserve">ISTRSKA BELICA - BAREDI </t>
  </si>
  <si>
    <t>5,0</t>
  </si>
  <si>
    <t xml:space="preserve">LECCINO - BAREDI </t>
  </si>
  <si>
    <t xml:space="preserve">MAURINO - BAREDI </t>
  </si>
  <si>
    <t>5,8</t>
  </si>
  <si>
    <t>ISTRSKA BELICA - PURISSIMA</t>
  </si>
  <si>
    <t>5,2</t>
  </si>
  <si>
    <t>LECCINO - PURISSIMA</t>
  </si>
  <si>
    <t>MAURINO - PURISSIMA</t>
  </si>
  <si>
    <t>ISTRSKA BELICA - ŠEMPETER</t>
  </si>
  <si>
    <t>LECCINO - ŠEMPETER</t>
  </si>
  <si>
    <t>3,0</t>
  </si>
  <si>
    <t>MAURINO - ŠEMPETER</t>
  </si>
  <si>
    <t>B-Šem - zelo veliki in zelo drobni plodovi!</t>
  </si>
  <si>
    <t>M-Šem - plodovi različnih velikosti</t>
  </si>
  <si>
    <t>4,6</t>
  </si>
  <si>
    <t xml:space="preserve">ISTRSKA BELICA - SV.PETER </t>
  </si>
  <si>
    <t>4,8</t>
  </si>
  <si>
    <t>LECCINO - Sv. PETER</t>
  </si>
  <si>
    <t>(5,0) 3,0</t>
  </si>
  <si>
    <t>ISTRSKA BELICA - KROMBERK</t>
  </si>
  <si>
    <t>(4,0) 2,5</t>
  </si>
  <si>
    <t>LECCINO - KROMBERK</t>
  </si>
  <si>
    <t>2,0</t>
  </si>
  <si>
    <t>ISTRSKA BELICA - KOZANA</t>
  </si>
  <si>
    <t>LECCINO - GRADNO</t>
  </si>
  <si>
    <t>3,2</t>
  </si>
  <si>
    <t>ISTRSKA BELICA - LAMA</t>
  </si>
  <si>
    <t>Opomba: Kromberk - zaradi toče zmanjšan pridelek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</si>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</sst>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7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46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 diagonalUp="1" diagonalDown="1">
      <left/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/>
      <diagonal style="hair">
        <color indexed="8"/>
      </diagonal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49" fontId="2" fillId="2" borderId="1" xfId="1" applyNumberFormat="1" applyFont="1" applyFill="1" applyBorder="1" applyAlignment="1">
      <alignment horizontal="right" vertical="center" textRotation="90" wrapText="1"/>
    </xf>
    <xf numFmtId="2" fontId="2" fillId="0" borderId="2" xfId="1" applyNumberFormat="1" applyFont="1" applyFill="1" applyBorder="1" applyAlignment="1">
      <alignment horizontal="left" vertical="center" textRotation="90" wrapText="1"/>
    </xf>
    <xf numFmtId="0" fontId="2" fillId="0" borderId="3" xfId="1" applyFont="1" applyBorder="1" applyAlignment="1">
      <alignment horizontal="left" vertical="center" textRotation="90" wrapText="1"/>
    </xf>
    <xf numFmtId="164" fontId="2" fillId="0" borderId="4" xfId="1" applyNumberFormat="1" applyFont="1" applyBorder="1" applyAlignment="1">
      <alignment horizontal="left" vertical="center" textRotation="90" wrapText="1"/>
    </xf>
    <xf numFmtId="49" fontId="2" fillId="3" borderId="1" xfId="1" applyNumberFormat="1" applyFont="1" applyFill="1" applyBorder="1" applyAlignment="1">
      <alignment horizontal="right" vertical="center" textRotation="90" wrapText="1"/>
    </xf>
    <xf numFmtId="49" fontId="2" fillId="4" borderId="1" xfId="1" applyNumberFormat="1" applyFont="1" applyFill="1" applyBorder="1" applyAlignment="1">
      <alignment horizontal="right" vertical="center" textRotation="90" wrapText="1"/>
    </xf>
    <xf numFmtId="0" fontId="3" fillId="0" borderId="0" xfId="0" applyFont="1" applyAlignment="1">
      <alignment horizontal="left" vertical="center" textRotation="90" wrapText="1"/>
    </xf>
    <xf numFmtId="49" fontId="2" fillId="2" borderId="5" xfId="1" applyNumberFormat="1" applyFont="1" applyFill="1" applyBorder="1" applyAlignment="1">
      <alignment horizontal="right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9" fontId="2" fillId="3" borderId="9" xfId="1" applyNumberFormat="1" applyFont="1" applyFill="1" applyBorder="1" applyAlignment="1">
      <alignment horizontal="right" vertical="center"/>
    </xf>
    <xf numFmtId="49" fontId="2" fillId="3" borderId="2" xfId="1" applyNumberFormat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4" xfId="1" applyNumberFormat="1" applyFont="1" applyFill="1" applyBorder="1" applyAlignment="1">
      <alignment horizontal="center" vertical="center"/>
    </xf>
    <xf numFmtId="49" fontId="2" fillId="4" borderId="9" xfId="1" applyNumberFormat="1" applyFont="1" applyFill="1" applyBorder="1" applyAlignment="1">
      <alignment horizontal="right" vertical="center"/>
    </xf>
    <xf numFmtId="49" fontId="2" fillId="4" borderId="10" xfId="1" applyNumberFormat="1" applyFont="1" applyFill="1" applyBorder="1" applyAlignment="1">
      <alignment horizontal="center" vertical="center"/>
    </xf>
    <xf numFmtId="49" fontId="2" fillId="4" borderId="7" xfId="1" applyNumberFormat="1" applyFont="1" applyFill="1" applyBorder="1" applyAlignment="1">
      <alignment horizontal="center" vertical="center"/>
    </xf>
    <xf numFmtId="49" fontId="2" fillId="4" borderId="8" xfId="1" applyNumberFormat="1" applyFont="1" applyFill="1" applyBorder="1" applyAlignment="1">
      <alignment horizontal="center" vertical="center"/>
    </xf>
    <xf numFmtId="0" fontId="3" fillId="0" borderId="0" xfId="0" applyFont="1"/>
    <xf numFmtId="165" fontId="4" fillId="0" borderId="11" xfId="0" applyNumberFormat="1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" fontId="4" fillId="0" borderId="15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4" fillId="0" borderId="15" xfId="1" applyNumberFormat="1" applyFont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1" fontId="4" fillId="0" borderId="12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1" fontId="3" fillId="0" borderId="17" xfId="1" applyNumberFormat="1" applyFont="1" applyFill="1" applyBorder="1" applyAlignment="1">
      <alignment horizontal="center" vertical="center"/>
    </xf>
    <xf numFmtId="2" fontId="3" fillId="0" borderId="18" xfId="1" applyNumberFormat="1" applyFont="1" applyFill="1" applyBorder="1" applyAlignment="1">
      <alignment horizontal="center" vertical="center"/>
    </xf>
    <xf numFmtId="2" fontId="4" fillId="0" borderId="19" xfId="1" applyNumberFormat="1" applyFont="1" applyFill="1" applyBorder="1" applyAlignment="1">
      <alignment horizontal="center" vertical="center"/>
    </xf>
    <xf numFmtId="164" fontId="3" fillId="0" borderId="20" xfId="1" applyNumberFormat="1" applyFont="1" applyFill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right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49" fontId="2" fillId="3" borderId="11" xfId="1" applyNumberFormat="1" applyFont="1" applyFill="1" applyBorder="1" applyAlignment="1">
      <alignment horizontal="right" vertical="center"/>
    </xf>
    <xf numFmtId="49" fontId="2" fillId="3" borderId="12" xfId="1" applyNumberFormat="1" applyFont="1" applyFill="1" applyBorder="1" applyAlignment="1">
      <alignment horizontal="center" vertical="center"/>
    </xf>
    <xf numFmtId="49" fontId="2" fillId="3" borderId="13" xfId="1" applyNumberFormat="1" applyFont="1" applyFill="1" applyBorder="1" applyAlignment="1">
      <alignment horizontal="center" vertical="center"/>
    </xf>
    <xf numFmtId="49" fontId="2" fillId="3" borderId="14" xfId="1" applyNumberFormat="1" applyFont="1" applyFill="1" applyBorder="1" applyAlignment="1">
      <alignment horizontal="center" vertical="center"/>
    </xf>
    <xf numFmtId="49" fontId="2" fillId="4" borderId="11" xfId="1" applyNumberFormat="1" applyFont="1" applyFill="1" applyBorder="1" applyAlignment="1">
      <alignment horizontal="right" vertical="center"/>
    </xf>
    <xf numFmtId="49" fontId="2" fillId="4" borderId="15" xfId="1" applyNumberFormat="1" applyFont="1" applyFill="1" applyBorder="1" applyAlignment="1">
      <alignment horizontal="center" vertical="center"/>
    </xf>
    <xf numFmtId="49" fontId="2" fillId="4" borderId="13" xfId="1" applyNumberFormat="1" applyFont="1" applyFill="1" applyBorder="1" applyAlignment="1">
      <alignment horizontal="center" vertical="center"/>
    </xf>
    <xf numFmtId="49" fontId="2" fillId="4" borderId="14" xfId="1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22" xfId="1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22" xfId="1" applyNumberFormat="1" applyFont="1" applyBorder="1" applyAlignment="1">
      <alignment horizontal="center" vertical="center"/>
    </xf>
    <xf numFmtId="1" fontId="3" fillId="0" borderId="24" xfId="1" applyNumberFormat="1" applyFont="1" applyFill="1" applyBorder="1" applyAlignment="1">
      <alignment horizontal="center" vertical="center"/>
    </xf>
    <xf numFmtId="2" fontId="4" fillId="0" borderId="18" xfId="1" applyNumberFormat="1" applyFont="1" applyFill="1" applyBorder="1" applyAlignment="1">
      <alignment horizontal="center" vertical="center"/>
    </xf>
    <xf numFmtId="165" fontId="4" fillId="0" borderId="25" xfId="0" applyNumberFormat="1" applyFont="1" applyBorder="1" applyAlignment="1">
      <alignment horizontal="center" vertical="center"/>
    </xf>
    <xf numFmtId="1" fontId="4" fillId="0" borderId="26" xfId="1" applyNumberFormat="1" applyFont="1" applyFill="1" applyBorder="1" applyAlignment="1">
      <alignment horizontal="center" vertical="center"/>
    </xf>
    <xf numFmtId="2" fontId="4" fillId="0" borderId="26" xfId="1" applyNumberFormat="1" applyFont="1" applyFill="1" applyBorder="1" applyAlignment="1">
      <alignment horizontal="center" vertical="center"/>
    </xf>
    <xf numFmtId="164" fontId="4" fillId="0" borderId="27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28" xfId="1" applyNumberFormat="1" applyFont="1" applyFill="1" applyBorder="1" applyAlignment="1">
      <alignment horizontal="center" vertical="center"/>
    </xf>
    <xf numFmtId="2" fontId="4" fillId="0" borderId="29" xfId="1" applyNumberFormat="1" applyFont="1" applyFill="1" applyBorder="1" applyAlignment="1">
      <alignment horizontal="center" vertical="center"/>
    </xf>
    <xf numFmtId="2" fontId="4" fillId="0" borderId="30" xfId="1" applyNumberFormat="1" applyFont="1" applyFill="1" applyBorder="1" applyAlignment="1">
      <alignment horizontal="center" vertical="center"/>
    </xf>
    <xf numFmtId="164" fontId="4" fillId="0" borderId="31" xfId="1" applyNumberFormat="1" applyFont="1" applyFill="1" applyBorder="1" applyAlignment="1">
      <alignment horizontal="center" vertical="center"/>
    </xf>
    <xf numFmtId="1" fontId="3" fillId="0" borderId="12" xfId="1" applyNumberFormat="1" applyFont="1" applyFill="1" applyBorder="1" applyAlignment="1">
      <alignment horizontal="center" vertical="center"/>
    </xf>
    <xf numFmtId="2" fontId="3" fillId="0" borderId="13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" fontId="3" fillId="0" borderId="15" xfId="1" applyNumberFormat="1" applyFont="1" applyFill="1" applyBorder="1" applyAlignment="1">
      <alignment horizontal="center" vertical="center"/>
    </xf>
    <xf numFmtId="2" fontId="4" fillId="0" borderId="32" xfId="1" applyNumberFormat="1" applyFont="1" applyFill="1" applyBorder="1" applyAlignment="1">
      <alignment horizontal="center" vertical="center"/>
    </xf>
    <xf numFmtId="1" fontId="4" fillId="0" borderId="24" xfId="1" applyNumberFormat="1" applyFont="1" applyBorder="1" applyAlignment="1">
      <alignment horizontal="center" vertical="center"/>
    </xf>
    <xf numFmtId="2" fontId="4" fillId="0" borderId="18" xfId="1" applyNumberFormat="1" applyFont="1" applyBorder="1" applyAlignment="1">
      <alignment horizontal="center" vertical="center"/>
    </xf>
    <xf numFmtId="164" fontId="4" fillId="0" borderId="20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2" fillId="2" borderId="13" xfId="1" applyNumberFormat="1" applyFont="1" applyFill="1" applyBorder="1" applyAlignment="1">
      <alignment horizontal="center" vertical="center"/>
    </xf>
    <xf numFmtId="49" fontId="2" fillId="2" borderId="1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0" fontId="4" fillId="0" borderId="13" xfId="1" applyNumberFormat="1" applyFont="1" applyFill="1" applyBorder="1" applyAlignment="1">
      <alignment horizontal="center" vertical="center"/>
    </xf>
    <xf numFmtId="1" fontId="3" fillId="0" borderId="28" xfId="1" applyNumberFormat="1" applyFont="1" applyFill="1" applyBorder="1" applyAlignment="1">
      <alignment horizontal="center" vertical="center"/>
    </xf>
    <xf numFmtId="2" fontId="3" fillId="0" borderId="29" xfId="1" applyNumberFormat="1" applyFont="1" applyFill="1" applyBorder="1" applyAlignment="1">
      <alignment horizontal="center" vertical="center"/>
    </xf>
    <xf numFmtId="164" fontId="3" fillId="0" borderId="31" xfId="1" applyNumberFormat="1" applyFont="1" applyFill="1" applyBorder="1" applyAlignment="1">
      <alignment horizontal="center" vertical="center"/>
    </xf>
    <xf numFmtId="166" fontId="2" fillId="2" borderId="11" xfId="1" applyNumberFormat="1" applyFont="1" applyFill="1" applyBorder="1" applyAlignment="1">
      <alignment horizontal="right" vertical="center"/>
    </xf>
    <xf numFmtId="166" fontId="2" fillId="3" borderId="33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165" fontId="4" fillId="0" borderId="3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" fontId="3" fillId="0" borderId="12" xfId="1" applyNumberFormat="1" applyFont="1" applyBorder="1" applyAlignment="1">
      <alignment horizontal="center" vertical="center"/>
    </xf>
    <xf numFmtId="2" fontId="3" fillId="0" borderId="13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49" fontId="2" fillId="3" borderId="33" xfId="1" applyNumberFormat="1" applyFont="1" applyFill="1" applyBorder="1" applyAlignment="1">
      <alignment horizontal="center" vertical="center"/>
    </xf>
    <xf numFmtId="49" fontId="2" fillId="3" borderId="34" xfId="1" applyNumberFormat="1" applyFont="1" applyFill="1" applyBorder="1" applyAlignment="1">
      <alignment horizontal="center" vertical="center"/>
    </xf>
    <xf numFmtId="49" fontId="2" fillId="3" borderId="35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164" fontId="3" fillId="0" borderId="2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" fontId="3" fillId="0" borderId="36" xfId="1" applyNumberFormat="1" applyFont="1" applyFill="1" applyBorder="1" applyAlignment="1">
      <alignment horizontal="center" vertical="center"/>
    </xf>
    <xf numFmtId="49" fontId="2" fillId="2" borderId="33" xfId="1" applyNumberFormat="1" applyFont="1" applyFill="1" applyBorder="1" applyAlignment="1">
      <alignment horizontal="right" vertical="center"/>
    </xf>
    <xf numFmtId="164" fontId="3" fillId="0" borderId="37" xfId="1" applyNumberFormat="1" applyFont="1" applyBorder="1" applyAlignment="1">
      <alignment horizontal="center" vertical="center"/>
    </xf>
    <xf numFmtId="164" fontId="4" fillId="0" borderId="37" xfId="1" applyNumberFormat="1" applyFont="1" applyFill="1" applyBorder="1" applyAlignment="1">
      <alignment horizontal="center" vertical="center"/>
    </xf>
    <xf numFmtId="1" fontId="4" fillId="0" borderId="38" xfId="1" applyNumberFormat="1" applyFont="1" applyFill="1" applyBorder="1" applyAlignment="1">
      <alignment horizontal="center" vertical="center"/>
    </xf>
    <xf numFmtId="2" fontId="4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Fill="1" applyBorder="1" applyAlignment="1">
      <alignment horizontal="center" vertical="center"/>
    </xf>
    <xf numFmtId="1" fontId="4" fillId="0" borderId="40" xfId="1" applyNumberFormat="1" applyFont="1" applyFill="1" applyBorder="1" applyAlignment="1">
      <alignment horizontal="center" vertical="center"/>
    </xf>
    <xf numFmtId="1" fontId="4" fillId="0" borderId="41" xfId="1" applyNumberFormat="1" applyFont="1" applyFill="1" applyBorder="1" applyAlignment="1">
      <alignment horizontal="center" vertical="center"/>
    </xf>
    <xf numFmtId="1" fontId="3" fillId="0" borderId="41" xfId="1" applyNumberFormat="1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" fontId="3" fillId="0" borderId="42" xfId="1" applyNumberFormat="1" applyFont="1" applyFill="1" applyBorder="1" applyAlignment="1">
      <alignment horizontal="center" vertical="center"/>
    </xf>
    <xf numFmtId="2" fontId="3" fillId="0" borderId="43" xfId="1" applyNumberFormat="1" applyFont="1" applyFill="1" applyBorder="1" applyAlignment="1">
      <alignment horizontal="center" vertical="center"/>
    </xf>
    <xf numFmtId="2" fontId="4" fillId="0" borderId="43" xfId="1" applyNumberFormat="1" applyFont="1" applyFill="1" applyBorder="1" applyAlignment="1">
      <alignment horizontal="center" vertical="center"/>
    </xf>
    <xf numFmtId="164" fontId="3" fillId="0" borderId="44" xfId="1" applyNumberFormat="1" applyFont="1" applyFill="1" applyBorder="1" applyAlignment="1">
      <alignment horizontal="center" vertical="center"/>
    </xf>
    <xf numFmtId="0" fontId="5" fillId="0" borderId="45" xfId="0" applyFont="1" applyBorder="1" applyAlignment="1">
      <alignment horizontal="left"/>
    </xf>
    <xf numFmtId="0" fontId="5" fillId="0" borderId="45" xfId="0" applyFont="1" applyBorder="1"/>
    <xf numFmtId="164" fontId="5" fillId="0" borderId="45" xfId="0" applyNumberFormat="1" applyFont="1" applyBorder="1"/>
    <xf numFmtId="0" fontId="6" fillId="0" borderId="45" xfId="0" applyFont="1" applyBorder="1"/>
    <xf numFmtId="164" fontId="6" fillId="0" borderId="45" xfId="0" applyNumberFormat="1" applyFont="1" applyBorder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95"/>
  <sheetViews>
    <sheetView tabSelected="1" topLeftCell="A16" workbookViewId="0">
      <selection activeCell="K92" sqref="K92"/>
    </sheetView>
  </sheetViews>
  <sheetFormatPr defaultRowHeight="12.75"/>
  <cols>
    <col min="1" max="1" width="2.5703125" style="20" customWidth="1"/>
    <col min="2" max="2" width="7.28515625" style="129" customWidth="1"/>
    <col min="3" max="5" width="6.28515625" style="20" customWidth="1"/>
    <col min="6" max="6" width="6.28515625" style="126" customWidth="1"/>
    <col min="7" max="7" width="7.28515625" style="126" customWidth="1"/>
    <col min="8" max="10" width="6.28515625" style="127" customWidth="1"/>
    <col min="11" max="11" width="6.28515625" style="128" customWidth="1"/>
    <col min="12" max="12" width="7.28515625" style="126" customWidth="1"/>
    <col min="13" max="15" width="6.28515625" style="127" customWidth="1"/>
    <col min="16" max="16" width="6.28515625" style="128" customWidth="1"/>
    <col min="17" max="17" width="4.5703125" style="20" hidden="1" customWidth="1"/>
    <col min="18" max="27" width="4.7109375" style="20" hidden="1" customWidth="1"/>
    <col min="28" max="31" width="9.140625" style="20" hidden="1" customWidth="1"/>
    <col min="32" max="32" width="0" style="20" hidden="1" customWidth="1"/>
    <col min="33" max="16384" width="9.140625" style="20"/>
  </cols>
  <sheetData>
    <row r="1" spans="2:22" s="7" customFormat="1" ht="46.5" thickTop="1" thickBot="1">
      <c r="B1" s="1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5" t="s">
        <v>0</v>
      </c>
      <c r="H1" s="2" t="s">
        <v>1</v>
      </c>
      <c r="I1" s="3" t="s">
        <v>2</v>
      </c>
      <c r="J1" s="3" t="s">
        <v>3</v>
      </c>
      <c r="K1" s="4" t="s">
        <v>4</v>
      </c>
      <c r="L1" s="6" t="s">
        <v>0</v>
      </c>
      <c r="M1" s="2" t="s">
        <v>1</v>
      </c>
      <c r="N1" s="3" t="s">
        <v>2</v>
      </c>
      <c r="O1" s="3" t="s">
        <v>3</v>
      </c>
      <c r="P1" s="4" t="s">
        <v>4</v>
      </c>
      <c r="R1" s="7" t="s">
        <v>5</v>
      </c>
      <c r="S1" s="7" t="s">
        <v>6</v>
      </c>
      <c r="T1" s="7" t="s">
        <v>7</v>
      </c>
      <c r="U1" s="7" t="s">
        <v>8</v>
      </c>
      <c r="V1" s="7" t="s">
        <v>9</v>
      </c>
    </row>
    <row r="2" spans="2:22" ht="15.75" thickTop="1">
      <c r="B2" s="8" t="s">
        <v>10</v>
      </c>
      <c r="C2" s="9" t="s">
        <v>11</v>
      </c>
      <c r="D2" s="10"/>
      <c r="E2" s="10"/>
      <c r="F2" s="11"/>
      <c r="G2" s="12" t="s">
        <v>12</v>
      </c>
      <c r="H2" s="13" t="s">
        <v>13</v>
      </c>
      <c r="I2" s="14"/>
      <c r="J2" s="14"/>
      <c r="K2" s="15"/>
      <c r="L2" s="16" t="s">
        <v>14</v>
      </c>
      <c r="M2" s="17" t="s">
        <v>15</v>
      </c>
      <c r="N2" s="18"/>
      <c r="O2" s="18"/>
      <c r="P2" s="19"/>
      <c r="R2" s="20">
        <v>2.75</v>
      </c>
      <c r="S2" s="20">
        <v>3</v>
      </c>
      <c r="T2" s="20">
        <v>5.25</v>
      </c>
      <c r="U2" s="20">
        <v>3</v>
      </c>
      <c r="V2" s="20">
        <v>5</v>
      </c>
    </row>
    <row r="3" spans="2:22" s="28" customFormat="1">
      <c r="B3" s="21">
        <v>44801</v>
      </c>
      <c r="C3" s="22">
        <v>237</v>
      </c>
      <c r="D3" s="23">
        <v>1.72</v>
      </c>
      <c r="E3" s="23">
        <v>0.32</v>
      </c>
      <c r="F3" s="24">
        <v>0.1226</v>
      </c>
      <c r="G3" s="21">
        <v>44801</v>
      </c>
      <c r="H3" s="22">
        <v>306</v>
      </c>
      <c r="I3" s="23">
        <v>1.21</v>
      </c>
      <c r="J3" s="23">
        <v>0.14000000000000001</v>
      </c>
      <c r="K3" s="24">
        <v>5.1200000000000002E-2</v>
      </c>
      <c r="L3" s="21">
        <v>44801</v>
      </c>
      <c r="M3" s="25">
        <v>275</v>
      </c>
      <c r="N3" s="26">
        <v>0.8</v>
      </c>
      <c r="O3" s="26">
        <v>0.16</v>
      </c>
      <c r="P3" s="27">
        <v>2.75E-2</v>
      </c>
      <c r="R3" s="28">
        <v>2.75</v>
      </c>
      <c r="S3" s="28">
        <v>4</v>
      </c>
      <c r="T3" s="28">
        <v>4</v>
      </c>
      <c r="U3" s="28">
        <v>3.25</v>
      </c>
      <c r="V3" s="28">
        <v>4</v>
      </c>
    </row>
    <row r="4" spans="2:22" s="28" customFormat="1">
      <c r="B4" s="21">
        <v>44808</v>
      </c>
      <c r="C4" s="22">
        <v>251</v>
      </c>
      <c r="D4" s="23">
        <v>1.9</v>
      </c>
      <c r="E4" s="23">
        <v>0.4</v>
      </c>
      <c r="F4" s="24">
        <v>0.13539999999999999</v>
      </c>
      <c r="G4" s="21">
        <v>44808</v>
      </c>
      <c r="H4" s="22">
        <v>280</v>
      </c>
      <c r="I4" s="23">
        <v>1.24</v>
      </c>
      <c r="J4" s="23">
        <v>0.51</v>
      </c>
      <c r="K4" s="24">
        <v>5.4899999999999997E-2</v>
      </c>
      <c r="L4" s="21">
        <v>44808</v>
      </c>
      <c r="M4" s="25">
        <v>263</v>
      </c>
      <c r="N4" s="26">
        <v>0.9</v>
      </c>
      <c r="O4" s="26">
        <v>0.5</v>
      </c>
      <c r="P4" s="27">
        <v>4.7600000000000003E-2</v>
      </c>
      <c r="R4" s="28">
        <v>2.75</v>
      </c>
      <c r="S4" s="28">
        <v>2.25</v>
      </c>
      <c r="T4" s="28">
        <v>3.75</v>
      </c>
      <c r="U4" s="28">
        <v>2.25</v>
      </c>
      <c r="V4" s="28">
        <v>3</v>
      </c>
    </row>
    <row r="5" spans="2:22" s="28" customFormat="1">
      <c r="B5" s="21">
        <v>44815</v>
      </c>
      <c r="C5" s="22">
        <v>215</v>
      </c>
      <c r="D5" s="23">
        <v>2.41</v>
      </c>
      <c r="E5" s="23">
        <v>0.55000000000000004</v>
      </c>
      <c r="F5" s="24">
        <v>0.1391</v>
      </c>
      <c r="G5" s="21">
        <v>44815</v>
      </c>
      <c r="H5" s="22">
        <v>252</v>
      </c>
      <c r="I5" s="23">
        <v>1.45</v>
      </c>
      <c r="J5" s="23">
        <v>0.55000000000000004</v>
      </c>
      <c r="K5" s="24">
        <v>7.4999999999999997E-2</v>
      </c>
      <c r="L5" s="21">
        <v>44815</v>
      </c>
      <c r="M5" s="29">
        <v>222</v>
      </c>
      <c r="N5" s="23">
        <v>0.99</v>
      </c>
      <c r="O5" s="30">
        <v>0.8</v>
      </c>
      <c r="P5" s="24">
        <v>5.8599999999999999E-2</v>
      </c>
      <c r="R5" s="28">
        <v>2</v>
      </c>
      <c r="S5" s="28">
        <v>2</v>
      </c>
      <c r="T5" s="28">
        <v>3.25</v>
      </c>
      <c r="U5" s="28">
        <v>2</v>
      </c>
      <c r="V5" s="28">
        <v>5</v>
      </c>
    </row>
    <row r="6" spans="2:22" s="28" customFormat="1">
      <c r="B6" s="21">
        <v>44822</v>
      </c>
      <c r="C6" s="22">
        <v>218</v>
      </c>
      <c r="D6" s="23">
        <v>2.5499999999999998</v>
      </c>
      <c r="E6" s="23">
        <v>0.9</v>
      </c>
      <c r="F6" s="24">
        <v>0.1318</v>
      </c>
      <c r="G6" s="21">
        <v>44822</v>
      </c>
      <c r="H6" s="22">
        <v>244</v>
      </c>
      <c r="I6" s="23">
        <v>1.67</v>
      </c>
      <c r="J6" s="23">
        <v>0.62</v>
      </c>
      <c r="K6" s="24">
        <v>8.7800000000000003E-2</v>
      </c>
      <c r="L6" s="21">
        <v>44822</v>
      </c>
      <c r="M6" s="29">
        <v>212</v>
      </c>
      <c r="N6" s="23">
        <v>1.1599999999999999</v>
      </c>
      <c r="O6" s="30">
        <v>0.85</v>
      </c>
      <c r="P6" s="24">
        <v>7.3200000000000001E-2</v>
      </c>
    </row>
    <row r="7" spans="2:22" s="28" customFormat="1">
      <c r="B7" s="21">
        <v>44830</v>
      </c>
      <c r="C7" s="22">
        <v>222</v>
      </c>
      <c r="D7" s="23">
        <v>2.63</v>
      </c>
      <c r="E7" s="23">
        <v>0.95</v>
      </c>
      <c r="F7" s="24">
        <v>0.1336</v>
      </c>
      <c r="G7" s="21">
        <v>44830</v>
      </c>
      <c r="H7" s="22">
        <v>220</v>
      </c>
      <c r="I7" s="23">
        <v>1.8</v>
      </c>
      <c r="J7" s="23">
        <v>1.78</v>
      </c>
      <c r="K7" s="24">
        <v>9.7000000000000003E-2</v>
      </c>
      <c r="L7" s="21">
        <v>44830</v>
      </c>
      <c r="M7" s="29">
        <v>194</v>
      </c>
      <c r="N7" s="23">
        <v>1.26</v>
      </c>
      <c r="O7" s="30">
        <v>0.99</v>
      </c>
      <c r="P7" s="24">
        <v>8.2400000000000001E-2</v>
      </c>
    </row>
    <row r="8" spans="2:22" s="28" customFormat="1" hidden="1">
      <c r="B8" s="21">
        <v>44836</v>
      </c>
      <c r="C8" s="22"/>
      <c r="D8" s="23"/>
      <c r="E8" s="23"/>
      <c r="F8" s="24"/>
      <c r="G8" s="21">
        <v>44836</v>
      </c>
      <c r="H8" s="22"/>
      <c r="I8" s="23"/>
      <c r="J8" s="23"/>
      <c r="K8" s="24"/>
      <c r="L8" s="21">
        <v>44836</v>
      </c>
      <c r="M8" s="29"/>
      <c r="N8" s="23"/>
      <c r="O8" s="30"/>
      <c r="P8" s="24"/>
    </row>
    <row r="9" spans="2:22" s="28" customFormat="1" hidden="1">
      <c r="B9" s="21">
        <v>44843</v>
      </c>
      <c r="C9" s="31"/>
      <c r="D9" s="23"/>
      <c r="E9" s="23"/>
      <c r="F9" s="24"/>
      <c r="G9" s="21">
        <v>44843</v>
      </c>
      <c r="H9" s="22"/>
      <c r="I9" s="23"/>
      <c r="J9" s="23"/>
      <c r="K9" s="24"/>
      <c r="L9" s="21">
        <v>44843</v>
      </c>
      <c r="M9" s="29"/>
      <c r="N9" s="23"/>
      <c r="O9" s="30"/>
      <c r="P9" s="24"/>
    </row>
    <row r="10" spans="2:22" s="28" customFormat="1" hidden="1">
      <c r="B10" s="21">
        <v>44850</v>
      </c>
      <c r="C10" s="31"/>
      <c r="D10" s="26"/>
      <c r="E10" s="26"/>
      <c r="F10" s="27"/>
      <c r="G10" s="21">
        <v>44850</v>
      </c>
      <c r="H10" s="31"/>
      <c r="I10" s="26"/>
      <c r="J10" s="26"/>
      <c r="K10" s="27"/>
      <c r="L10" s="21">
        <v>44850</v>
      </c>
      <c r="M10" s="25"/>
      <c r="N10" s="26"/>
      <c r="O10" s="32"/>
      <c r="P10" s="27"/>
    </row>
    <row r="11" spans="2:22" s="28" customFormat="1" hidden="1">
      <c r="B11" s="21">
        <v>44857</v>
      </c>
      <c r="C11" s="31"/>
      <c r="D11" s="26"/>
      <c r="E11" s="26"/>
      <c r="F11" s="27"/>
      <c r="G11" s="21">
        <v>44857</v>
      </c>
      <c r="H11" s="31"/>
      <c r="I11" s="26"/>
      <c r="J11" s="26"/>
      <c r="K11" s="27"/>
      <c r="L11" s="21">
        <v>44857</v>
      </c>
      <c r="M11" s="33"/>
      <c r="N11" s="34"/>
      <c r="O11" s="35"/>
      <c r="P11" s="36"/>
    </row>
    <row r="12" spans="2:22" s="28" customFormat="1" hidden="1">
      <c r="B12" s="21">
        <v>44864</v>
      </c>
      <c r="C12" s="31"/>
      <c r="D12" s="26"/>
      <c r="E12" s="26"/>
      <c r="F12" s="27"/>
      <c r="G12" s="21">
        <v>44864</v>
      </c>
      <c r="H12" s="31"/>
      <c r="I12" s="26"/>
      <c r="J12" s="26"/>
      <c r="K12" s="27"/>
      <c r="L12" s="21">
        <v>44864</v>
      </c>
      <c r="M12" s="33"/>
      <c r="N12" s="34"/>
      <c r="O12" s="35"/>
      <c r="P12" s="36"/>
    </row>
    <row r="13" spans="2:22" s="28" customFormat="1" ht="15">
      <c r="B13" s="37" t="s">
        <v>16</v>
      </c>
      <c r="C13" s="38" t="s">
        <v>17</v>
      </c>
      <c r="D13" s="39"/>
      <c r="E13" s="39"/>
      <c r="F13" s="40"/>
      <c r="G13" s="41" t="s">
        <v>18</v>
      </c>
      <c r="H13" s="42" t="s">
        <v>19</v>
      </c>
      <c r="I13" s="43"/>
      <c r="J13" s="43"/>
      <c r="K13" s="44"/>
      <c r="L13" s="45"/>
      <c r="M13" s="46"/>
      <c r="N13" s="47"/>
      <c r="O13" s="47"/>
      <c r="P13" s="48"/>
      <c r="T13" s="28">
        <v>4.25</v>
      </c>
      <c r="U13" s="28">
        <v>3</v>
      </c>
    </row>
    <row r="14" spans="2:22" s="28" customFormat="1">
      <c r="B14" s="21">
        <v>44801</v>
      </c>
      <c r="C14" s="31">
        <v>246</v>
      </c>
      <c r="D14" s="26">
        <v>1.75</v>
      </c>
      <c r="E14" s="26">
        <v>0.23</v>
      </c>
      <c r="F14" s="27">
        <v>0.1153</v>
      </c>
      <c r="G14" s="21">
        <v>44801</v>
      </c>
      <c r="H14" s="22">
        <v>305</v>
      </c>
      <c r="I14" s="23">
        <v>1.34</v>
      </c>
      <c r="J14" s="23">
        <v>0.16</v>
      </c>
      <c r="K14" s="24">
        <v>5.1200000000000002E-2</v>
      </c>
      <c r="L14" s="49"/>
      <c r="M14" s="50"/>
      <c r="N14" s="51"/>
      <c r="O14" s="51"/>
      <c r="P14" s="52"/>
      <c r="U14" s="28">
        <v>3</v>
      </c>
    </row>
    <row r="15" spans="2:22" s="28" customFormat="1">
      <c r="B15" s="21">
        <v>44808</v>
      </c>
      <c r="C15" s="31">
        <v>260</v>
      </c>
      <c r="D15" s="26">
        <v>1.7</v>
      </c>
      <c r="E15" s="26">
        <v>0.35</v>
      </c>
      <c r="F15" s="27">
        <v>0.14269999999999999</v>
      </c>
      <c r="G15" s="21">
        <v>44808</v>
      </c>
      <c r="H15" s="22">
        <v>296</v>
      </c>
      <c r="I15" s="23">
        <v>1.5</v>
      </c>
      <c r="J15" s="23">
        <v>0.62</v>
      </c>
      <c r="K15" s="24">
        <v>6.0400000000000002E-2</v>
      </c>
      <c r="L15" s="53"/>
      <c r="M15" s="50"/>
      <c r="N15" s="51"/>
      <c r="O15" s="51"/>
      <c r="P15" s="52"/>
      <c r="U15" s="28">
        <v>2.25</v>
      </c>
    </row>
    <row r="16" spans="2:22" s="28" customFormat="1">
      <c r="B16" s="21">
        <v>44815</v>
      </c>
      <c r="C16" s="31">
        <v>222</v>
      </c>
      <c r="D16" s="26">
        <v>1.92</v>
      </c>
      <c r="E16" s="26">
        <v>0.6</v>
      </c>
      <c r="F16" s="27">
        <v>0.1336</v>
      </c>
      <c r="G16" s="21">
        <v>44815</v>
      </c>
      <c r="H16" s="22">
        <v>275</v>
      </c>
      <c r="I16" s="23">
        <v>1.77</v>
      </c>
      <c r="J16" s="23">
        <v>0.96</v>
      </c>
      <c r="K16" s="24">
        <v>7.4999999999999997E-2</v>
      </c>
      <c r="L16" s="54"/>
      <c r="M16" s="55"/>
      <c r="N16" s="56"/>
      <c r="O16" s="56"/>
      <c r="P16" s="57"/>
      <c r="U16" s="28">
        <v>2.25</v>
      </c>
    </row>
    <row r="17" spans="2:26" s="28" customFormat="1">
      <c r="B17" s="21">
        <v>44822</v>
      </c>
      <c r="C17" s="31">
        <v>217</v>
      </c>
      <c r="D17" s="26">
        <v>2.2400000000000002</v>
      </c>
      <c r="E17" s="26">
        <v>0.95</v>
      </c>
      <c r="F17" s="27">
        <v>0.1153</v>
      </c>
      <c r="G17" s="21">
        <v>44822</v>
      </c>
      <c r="H17" s="22">
        <v>264</v>
      </c>
      <c r="I17" s="23">
        <v>1.85</v>
      </c>
      <c r="J17" s="23">
        <v>0.78</v>
      </c>
      <c r="K17" s="24">
        <v>8.0500000000000002E-2</v>
      </c>
      <c r="L17" s="54"/>
      <c r="M17" s="55"/>
      <c r="N17" s="56"/>
      <c r="O17" s="56"/>
      <c r="P17" s="57"/>
      <c r="U17" s="28">
        <v>2</v>
      </c>
    </row>
    <row r="18" spans="2:26" s="28" customFormat="1">
      <c r="B18" s="21">
        <v>44830</v>
      </c>
      <c r="C18" s="31">
        <v>215</v>
      </c>
      <c r="D18" s="26">
        <v>2.46</v>
      </c>
      <c r="E18" s="26">
        <v>0.9</v>
      </c>
      <c r="F18" s="27">
        <v>0.13730000000000001</v>
      </c>
      <c r="G18" s="21">
        <v>44830</v>
      </c>
      <c r="H18" s="22">
        <v>249</v>
      </c>
      <c r="I18" s="23">
        <v>1.81</v>
      </c>
      <c r="J18" s="23">
        <v>1.79</v>
      </c>
      <c r="K18" s="24">
        <v>9.5200000000000007E-2</v>
      </c>
      <c r="L18" s="54"/>
      <c r="M18" s="55"/>
      <c r="N18" s="56"/>
      <c r="O18" s="56"/>
      <c r="P18" s="57"/>
      <c r="U18" s="28">
        <v>2</v>
      </c>
    </row>
    <row r="19" spans="2:26" s="28" customFormat="1" hidden="1">
      <c r="B19" s="21">
        <v>44836</v>
      </c>
      <c r="C19" s="31"/>
      <c r="D19" s="26"/>
      <c r="E19" s="26"/>
      <c r="F19" s="27"/>
      <c r="G19" s="21">
        <v>44836</v>
      </c>
      <c r="H19" s="22"/>
      <c r="I19" s="26"/>
      <c r="J19" s="23"/>
      <c r="K19" s="24"/>
      <c r="L19" s="54"/>
      <c r="M19" s="55"/>
      <c r="N19" s="51"/>
      <c r="O19" s="56"/>
      <c r="P19" s="57"/>
    </row>
    <row r="20" spans="2:26" s="28" customFormat="1" hidden="1">
      <c r="B20" s="21">
        <v>44843</v>
      </c>
      <c r="C20" s="31"/>
      <c r="D20" s="26"/>
      <c r="E20" s="26"/>
      <c r="F20" s="27"/>
      <c r="G20" s="21">
        <v>44843</v>
      </c>
      <c r="H20" s="31"/>
      <c r="I20" s="26"/>
      <c r="J20" s="26"/>
      <c r="K20" s="27"/>
      <c r="L20" s="54"/>
      <c r="M20" s="50"/>
      <c r="N20" s="51"/>
      <c r="O20" s="51"/>
      <c r="P20" s="52"/>
    </row>
    <row r="21" spans="2:26" s="28" customFormat="1" hidden="1">
      <c r="B21" s="21">
        <v>44850</v>
      </c>
      <c r="C21" s="31"/>
      <c r="D21" s="26"/>
      <c r="E21" s="26"/>
      <c r="F21" s="27"/>
      <c r="G21" s="21">
        <v>44850</v>
      </c>
      <c r="H21" s="31"/>
      <c r="I21" s="26"/>
      <c r="J21" s="26"/>
      <c r="K21" s="27"/>
      <c r="L21" s="54"/>
      <c r="M21" s="50"/>
      <c r="N21" s="51"/>
      <c r="O21" s="51"/>
      <c r="P21" s="52"/>
    </row>
    <row r="22" spans="2:26" s="28" customFormat="1" hidden="1">
      <c r="B22" s="21">
        <v>44857</v>
      </c>
      <c r="C22" s="58"/>
      <c r="D22" s="34"/>
      <c r="E22" s="35"/>
      <c r="F22" s="36"/>
      <c r="G22" s="21">
        <v>44857</v>
      </c>
      <c r="H22" s="58"/>
      <c r="I22" s="34"/>
      <c r="J22" s="59"/>
      <c r="K22" s="36"/>
      <c r="L22" s="54"/>
      <c r="M22" s="50"/>
      <c r="N22" s="51"/>
      <c r="O22" s="51"/>
      <c r="P22" s="52"/>
    </row>
    <row r="23" spans="2:26" s="28" customFormat="1" hidden="1">
      <c r="B23" s="21">
        <v>44864</v>
      </c>
      <c r="C23" s="31"/>
      <c r="D23" s="26"/>
      <c r="E23" s="26"/>
      <c r="F23" s="27"/>
      <c r="G23" s="21">
        <v>44864</v>
      </c>
      <c r="H23" s="31"/>
      <c r="I23" s="26"/>
      <c r="J23" s="26"/>
      <c r="K23" s="27"/>
      <c r="L23" s="60"/>
      <c r="M23" s="61"/>
      <c r="N23" s="62"/>
      <c r="O23" s="62"/>
      <c r="P23" s="63"/>
    </row>
    <row r="24" spans="2:26" s="64" customFormat="1" ht="15">
      <c r="B24" s="37" t="s">
        <v>20</v>
      </c>
      <c r="C24" s="38" t="s">
        <v>21</v>
      </c>
      <c r="D24" s="39"/>
      <c r="E24" s="39"/>
      <c r="F24" s="40"/>
      <c r="G24" s="41" t="s">
        <v>22</v>
      </c>
      <c r="H24" s="42" t="s">
        <v>23</v>
      </c>
      <c r="I24" s="43"/>
      <c r="J24" s="43"/>
      <c r="K24" s="44"/>
      <c r="L24" s="45" t="s">
        <v>12</v>
      </c>
      <c r="M24" s="46" t="s">
        <v>24</v>
      </c>
      <c r="N24" s="47"/>
      <c r="O24" s="47"/>
      <c r="P24" s="4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2:26" s="65" customFormat="1">
      <c r="B25" s="21">
        <v>44802</v>
      </c>
      <c r="C25" s="31">
        <v>263</v>
      </c>
      <c r="D25" s="26">
        <v>1.76</v>
      </c>
      <c r="E25" s="26">
        <v>0.22</v>
      </c>
      <c r="F25" s="27">
        <v>0.1171</v>
      </c>
      <c r="G25" s="21">
        <v>44802</v>
      </c>
      <c r="H25" s="31">
        <v>333</v>
      </c>
      <c r="I25" s="26">
        <v>1.19</v>
      </c>
      <c r="J25" s="26">
        <v>0.05</v>
      </c>
      <c r="K25" s="27">
        <v>3.8399999999999997E-2</v>
      </c>
      <c r="L25" s="21">
        <v>44802</v>
      </c>
      <c r="M25" s="25">
        <v>293</v>
      </c>
      <c r="N25" s="26">
        <v>1.3</v>
      </c>
      <c r="O25" s="26">
        <v>0.09</v>
      </c>
      <c r="P25" s="27">
        <v>5.1200000000000002E-2</v>
      </c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2:26" s="64" customFormat="1">
      <c r="B26" s="21">
        <v>44809</v>
      </c>
      <c r="C26" s="31">
        <v>268</v>
      </c>
      <c r="D26" s="26">
        <v>1.75</v>
      </c>
      <c r="E26" s="26">
        <v>0.5</v>
      </c>
      <c r="F26" s="27">
        <v>0.13730000000000001</v>
      </c>
      <c r="G26" s="21">
        <v>44809</v>
      </c>
      <c r="H26" s="31">
        <v>354</v>
      </c>
      <c r="I26" s="26">
        <v>1.1100000000000001</v>
      </c>
      <c r="J26" s="26">
        <v>0.4</v>
      </c>
      <c r="K26" s="27">
        <v>4.7600000000000003E-2</v>
      </c>
      <c r="L26" s="21">
        <v>44809</v>
      </c>
      <c r="M26" s="66">
        <v>266</v>
      </c>
      <c r="N26" s="67">
        <v>1.1200000000000001</v>
      </c>
      <c r="O26" s="68">
        <v>0.55000000000000004</v>
      </c>
      <c r="P26" s="69">
        <v>7.1400000000000005E-2</v>
      </c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2:26" s="64" customFormat="1">
      <c r="B27" s="21">
        <v>44816</v>
      </c>
      <c r="C27" s="22">
        <v>255</v>
      </c>
      <c r="D27" s="23">
        <v>2.2200000000000002</v>
      </c>
      <c r="E27" s="23">
        <v>0.8</v>
      </c>
      <c r="F27" s="24">
        <v>0.1318</v>
      </c>
      <c r="G27" s="21">
        <v>44816</v>
      </c>
      <c r="H27" s="70">
        <v>318</v>
      </c>
      <c r="I27" s="71">
        <v>1.36</v>
      </c>
      <c r="J27" s="26">
        <v>0.65</v>
      </c>
      <c r="K27" s="72">
        <v>6.4100000000000004E-2</v>
      </c>
      <c r="L27" s="21">
        <v>44816</v>
      </c>
      <c r="M27" s="73">
        <v>246</v>
      </c>
      <c r="N27" s="71">
        <v>1.3</v>
      </c>
      <c r="O27" s="74">
        <v>0.78</v>
      </c>
      <c r="P27" s="72">
        <v>7.8700000000000006E-2</v>
      </c>
      <c r="R27" s="64">
        <f t="shared" ref="R27:Z27" si="0">AVERAGE(R2:R19)</f>
        <v>2.5625</v>
      </c>
      <c r="S27" s="64">
        <f t="shared" si="0"/>
        <v>2.8125</v>
      </c>
      <c r="T27" s="64">
        <f t="shared" si="0"/>
        <v>4.0999999999999996</v>
      </c>
      <c r="U27" s="64">
        <f t="shared" si="0"/>
        <v>2.5</v>
      </c>
      <c r="V27" s="64">
        <f t="shared" si="0"/>
        <v>4.25</v>
      </c>
      <c r="W27" s="64" t="e">
        <f t="shared" si="0"/>
        <v>#DIV/0!</v>
      </c>
      <c r="X27" s="64" t="e">
        <f t="shared" si="0"/>
        <v>#DIV/0!</v>
      </c>
      <c r="Y27" s="64" t="e">
        <f t="shared" si="0"/>
        <v>#DIV/0!</v>
      </c>
      <c r="Z27" s="64" t="e">
        <f t="shared" si="0"/>
        <v>#DIV/0!</v>
      </c>
    </row>
    <row r="28" spans="2:26" s="64" customFormat="1">
      <c r="B28" s="21">
        <v>44823</v>
      </c>
      <c r="C28" s="22">
        <v>232</v>
      </c>
      <c r="D28" s="23">
        <v>2.72</v>
      </c>
      <c r="E28" s="23">
        <v>0.9</v>
      </c>
      <c r="F28" s="24">
        <v>0.1263</v>
      </c>
      <c r="G28" s="21">
        <v>44823</v>
      </c>
      <c r="H28" s="70">
        <v>258</v>
      </c>
      <c r="I28" s="71">
        <v>1.57</v>
      </c>
      <c r="J28" s="26">
        <v>1.18</v>
      </c>
      <c r="K28" s="72">
        <v>9.3299999999999994E-2</v>
      </c>
      <c r="L28" s="21">
        <v>44823</v>
      </c>
      <c r="M28" s="73">
        <v>217</v>
      </c>
      <c r="N28" s="71">
        <v>1.3</v>
      </c>
      <c r="O28" s="32">
        <v>0.98</v>
      </c>
      <c r="P28" s="72">
        <v>8.2400000000000001E-2</v>
      </c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2:26" s="64" customFormat="1">
      <c r="B29" s="21">
        <v>44830</v>
      </c>
      <c r="C29" s="22">
        <v>235</v>
      </c>
      <c r="D29" s="23">
        <v>2.67</v>
      </c>
      <c r="E29" s="23">
        <v>0.95</v>
      </c>
      <c r="F29" s="24">
        <v>0.1391</v>
      </c>
      <c r="G29" s="21">
        <v>44830</v>
      </c>
      <c r="H29" s="70">
        <v>212</v>
      </c>
      <c r="I29" s="71">
        <v>1.52</v>
      </c>
      <c r="J29" s="26">
        <v>2.19</v>
      </c>
      <c r="K29" s="72">
        <v>9.5200000000000007E-2</v>
      </c>
      <c r="L29" s="21">
        <v>44830</v>
      </c>
      <c r="M29" s="73">
        <v>160</v>
      </c>
      <c r="N29" s="71">
        <v>1.68</v>
      </c>
      <c r="O29" s="32">
        <v>1.62</v>
      </c>
      <c r="P29" s="72">
        <v>0.1116</v>
      </c>
    </row>
    <row r="30" spans="2:26" s="64" customFormat="1" hidden="1">
      <c r="B30" s="21">
        <v>44837</v>
      </c>
      <c r="C30" s="22"/>
      <c r="D30" s="23"/>
      <c r="E30" s="23"/>
      <c r="F30" s="24"/>
      <c r="G30" s="21">
        <v>44837</v>
      </c>
      <c r="H30" s="70"/>
      <c r="I30" s="71"/>
      <c r="J30" s="26"/>
      <c r="K30" s="72"/>
      <c r="L30" s="21">
        <v>44837</v>
      </c>
      <c r="M30" s="73"/>
      <c r="N30" s="71"/>
      <c r="O30" s="32"/>
      <c r="P30" s="72"/>
    </row>
    <row r="31" spans="2:26" s="64" customFormat="1" hidden="1">
      <c r="B31" s="21">
        <v>44844</v>
      </c>
      <c r="C31" s="75"/>
      <c r="D31" s="76"/>
      <c r="E31" s="76"/>
      <c r="F31" s="77"/>
      <c r="G31" s="21">
        <v>44844</v>
      </c>
      <c r="H31" s="58"/>
      <c r="I31" s="34"/>
      <c r="J31" s="59"/>
      <c r="K31" s="36"/>
      <c r="L31" s="21">
        <v>44844</v>
      </c>
      <c r="M31" s="33"/>
      <c r="N31" s="34"/>
      <c r="O31" s="35"/>
      <c r="P31" s="36"/>
    </row>
    <row r="32" spans="2:26" s="64" customFormat="1" hidden="1">
      <c r="B32" s="21">
        <v>44494</v>
      </c>
      <c r="C32" s="22"/>
      <c r="D32" s="23"/>
      <c r="E32" s="23"/>
      <c r="F32" s="24"/>
      <c r="G32" s="21">
        <v>44494</v>
      </c>
      <c r="H32" s="70"/>
      <c r="I32" s="71"/>
      <c r="J32" s="26"/>
      <c r="K32" s="72"/>
      <c r="L32" s="21">
        <v>44494</v>
      </c>
      <c r="M32" s="73"/>
      <c r="N32" s="71"/>
      <c r="O32" s="32"/>
      <c r="P32" s="72"/>
    </row>
    <row r="33" spans="1:78" s="64" customFormat="1" ht="12.95" customHeight="1">
      <c r="A33" s="78"/>
      <c r="B33" s="37" t="s">
        <v>25</v>
      </c>
      <c r="C33" s="38" t="s">
        <v>26</v>
      </c>
      <c r="D33" s="79"/>
      <c r="E33" s="79"/>
      <c r="F33" s="80"/>
      <c r="G33" s="41" t="s">
        <v>27</v>
      </c>
      <c r="H33" s="42" t="s">
        <v>28</v>
      </c>
      <c r="I33" s="43"/>
      <c r="J33" s="43"/>
      <c r="K33" s="44"/>
      <c r="L33" s="45" t="s">
        <v>27</v>
      </c>
      <c r="M33" s="46" t="s">
        <v>29</v>
      </c>
      <c r="N33" s="47"/>
      <c r="O33" s="47"/>
      <c r="P33" s="4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</row>
    <row r="34" spans="1:78" s="65" customFormat="1" ht="12.95" customHeight="1">
      <c r="A34" s="81"/>
      <c r="B34" s="21">
        <v>44802</v>
      </c>
      <c r="C34" s="31">
        <v>283</v>
      </c>
      <c r="D34" s="26">
        <v>1.8</v>
      </c>
      <c r="E34" s="26">
        <v>0.5</v>
      </c>
      <c r="F34" s="27">
        <v>0.1135</v>
      </c>
      <c r="G34" s="21">
        <v>44802</v>
      </c>
      <c r="H34" s="31">
        <v>356</v>
      </c>
      <c r="I34" s="26">
        <v>1.51</v>
      </c>
      <c r="J34" s="26">
        <v>0.2</v>
      </c>
      <c r="K34" s="27">
        <v>4.7600000000000003E-2</v>
      </c>
      <c r="L34" s="21">
        <v>44802</v>
      </c>
      <c r="M34" s="25">
        <v>283</v>
      </c>
      <c r="N34" s="26">
        <v>0.98</v>
      </c>
      <c r="O34" s="26">
        <v>0.6</v>
      </c>
      <c r="P34" s="27">
        <v>4.58E-2</v>
      </c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</row>
    <row r="35" spans="1:78" s="64" customFormat="1" ht="12.95" customHeight="1">
      <c r="A35" s="78"/>
      <c r="B35" s="21">
        <v>44809</v>
      </c>
      <c r="C35" s="82">
        <v>274</v>
      </c>
      <c r="D35" s="83">
        <v>1.85</v>
      </c>
      <c r="E35" s="26">
        <v>0.6</v>
      </c>
      <c r="F35" s="27">
        <v>0.1336</v>
      </c>
      <c r="G35" s="21">
        <v>44809</v>
      </c>
      <c r="H35" s="31">
        <v>356</v>
      </c>
      <c r="I35" s="26">
        <v>1.5</v>
      </c>
      <c r="J35" s="26">
        <v>0.51</v>
      </c>
      <c r="K35" s="27">
        <v>5.67E-2</v>
      </c>
      <c r="L35" s="21">
        <v>44809</v>
      </c>
      <c r="M35" s="25">
        <v>302</v>
      </c>
      <c r="N35" s="26">
        <v>1.06</v>
      </c>
      <c r="O35" s="26">
        <v>0.71</v>
      </c>
      <c r="P35" s="27">
        <v>5.4899999999999997E-2</v>
      </c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</row>
    <row r="36" spans="1:78" s="64" customFormat="1" ht="12.95" customHeight="1">
      <c r="A36" s="78"/>
      <c r="B36" s="21">
        <v>44816</v>
      </c>
      <c r="C36" s="31">
        <v>269</v>
      </c>
      <c r="D36" s="26">
        <v>2.04</v>
      </c>
      <c r="E36" s="26">
        <v>0.8</v>
      </c>
      <c r="F36" s="27">
        <v>0.1208</v>
      </c>
      <c r="G36" s="21">
        <v>44816</v>
      </c>
      <c r="H36" s="70">
        <v>315</v>
      </c>
      <c r="I36" s="71">
        <v>1.86</v>
      </c>
      <c r="J36" s="26">
        <v>0.86</v>
      </c>
      <c r="K36" s="72">
        <v>6.59E-2</v>
      </c>
      <c r="L36" s="21">
        <v>44816</v>
      </c>
      <c r="M36" s="73">
        <v>251</v>
      </c>
      <c r="N36" s="71">
        <v>1.25</v>
      </c>
      <c r="O36" s="26">
        <v>0.93</v>
      </c>
      <c r="P36" s="72">
        <v>6.7699999999999996E-2</v>
      </c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</row>
    <row r="37" spans="1:78" s="64" customFormat="1" ht="12.95" customHeight="1">
      <c r="A37" s="78"/>
      <c r="B37" s="21">
        <v>44823</v>
      </c>
      <c r="C37" s="31">
        <v>248</v>
      </c>
      <c r="D37" s="26">
        <v>2.14</v>
      </c>
      <c r="E37" s="26">
        <v>0.6</v>
      </c>
      <c r="F37" s="27">
        <v>0.11899999999999999</v>
      </c>
      <c r="G37" s="21">
        <v>44823</v>
      </c>
      <c r="H37" s="31">
        <v>301</v>
      </c>
      <c r="I37" s="26">
        <v>2</v>
      </c>
      <c r="J37" s="26">
        <v>1.47</v>
      </c>
      <c r="K37" s="27">
        <v>8.0500000000000002E-2</v>
      </c>
      <c r="L37" s="21">
        <v>44823</v>
      </c>
      <c r="M37" s="25">
        <v>228</v>
      </c>
      <c r="N37" s="26">
        <v>1.33</v>
      </c>
      <c r="O37" s="26">
        <v>1.02</v>
      </c>
      <c r="P37" s="27">
        <v>7.8700000000000006E-2</v>
      </c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</row>
    <row r="38" spans="1:78" s="64" customFormat="1" ht="12.95" customHeight="1">
      <c r="A38" s="78"/>
      <c r="B38" s="21">
        <v>44830</v>
      </c>
      <c r="C38" s="31">
        <v>245</v>
      </c>
      <c r="D38" s="26">
        <v>2.35</v>
      </c>
      <c r="E38" s="26">
        <v>0.85</v>
      </c>
      <c r="F38" s="27">
        <v>0.1244</v>
      </c>
      <c r="G38" s="21">
        <v>44830</v>
      </c>
      <c r="H38" s="70">
        <v>245</v>
      </c>
      <c r="I38" s="71">
        <v>2.2200000000000002</v>
      </c>
      <c r="J38" s="26">
        <v>2.56</v>
      </c>
      <c r="K38" s="72">
        <v>9.1499999999999998E-2</v>
      </c>
      <c r="L38" s="21">
        <v>44830</v>
      </c>
      <c r="M38" s="73">
        <v>190</v>
      </c>
      <c r="N38" s="71">
        <v>1.43</v>
      </c>
      <c r="O38" s="26">
        <v>1.1399999999999999</v>
      </c>
      <c r="P38" s="72">
        <v>8.7800000000000003E-2</v>
      </c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</row>
    <row r="39" spans="1:78" s="64" customFormat="1" ht="12.95" hidden="1" customHeight="1">
      <c r="A39" s="78"/>
      <c r="B39" s="21">
        <v>44837</v>
      </c>
      <c r="C39" s="31"/>
      <c r="D39" s="26"/>
      <c r="E39" s="26"/>
      <c r="F39" s="27"/>
      <c r="G39" s="21">
        <v>44837</v>
      </c>
      <c r="H39" s="70"/>
      <c r="I39" s="71"/>
      <c r="J39" s="26"/>
      <c r="K39" s="72"/>
      <c r="L39" s="21">
        <v>44837</v>
      </c>
      <c r="M39" s="73"/>
      <c r="N39" s="71"/>
      <c r="O39" s="26"/>
      <c r="P39" s="72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</row>
    <row r="40" spans="1:78" s="64" customFormat="1" ht="12.95" hidden="1" customHeight="1">
      <c r="A40" s="78"/>
      <c r="B40" s="21">
        <v>44844</v>
      </c>
      <c r="C40" s="31"/>
      <c r="D40" s="26"/>
      <c r="E40" s="26"/>
      <c r="F40" s="27"/>
      <c r="G40" s="21">
        <v>44844</v>
      </c>
      <c r="H40" s="70"/>
      <c r="I40" s="71"/>
      <c r="J40" s="26"/>
      <c r="K40" s="72"/>
      <c r="L40" s="21">
        <v>44844</v>
      </c>
      <c r="M40" s="73"/>
      <c r="N40" s="71"/>
      <c r="O40" s="26"/>
      <c r="P40" s="72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</row>
    <row r="41" spans="1:78" s="64" customFormat="1" ht="12.95" hidden="1" customHeight="1">
      <c r="A41" s="78"/>
      <c r="B41" s="21">
        <v>44851</v>
      </c>
      <c r="C41" s="31"/>
      <c r="D41" s="26"/>
      <c r="E41" s="26"/>
      <c r="F41" s="27"/>
      <c r="G41" s="21">
        <v>44851</v>
      </c>
      <c r="H41" s="70"/>
      <c r="I41" s="71"/>
      <c r="J41" s="26"/>
      <c r="K41" s="72"/>
      <c r="L41" s="21">
        <v>44851</v>
      </c>
      <c r="M41" s="73"/>
      <c r="N41" s="71"/>
      <c r="O41" s="26"/>
      <c r="P41" s="72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</row>
    <row r="42" spans="1:78" s="64" customFormat="1" ht="12.95" hidden="1" customHeight="1">
      <c r="A42" s="78"/>
      <c r="B42" s="21">
        <v>44858</v>
      </c>
      <c r="C42" s="31"/>
      <c r="D42" s="26"/>
      <c r="E42" s="26"/>
      <c r="F42" s="27"/>
      <c r="G42" s="21">
        <v>44858</v>
      </c>
      <c r="H42" s="70"/>
      <c r="I42" s="71"/>
      <c r="J42" s="26"/>
      <c r="K42" s="72"/>
      <c r="L42" s="21">
        <v>44858</v>
      </c>
      <c r="M42" s="84"/>
      <c r="N42" s="85"/>
      <c r="O42" s="67"/>
      <c r="P42" s="86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</row>
    <row r="43" spans="1:78" s="64" customFormat="1" ht="12.95" customHeight="1">
      <c r="A43" s="78"/>
      <c r="B43" s="87">
        <v>4</v>
      </c>
      <c r="C43" s="38" t="s">
        <v>30</v>
      </c>
      <c r="D43" s="79"/>
      <c r="E43" s="79"/>
      <c r="F43" s="80"/>
      <c r="G43" s="88">
        <v>2</v>
      </c>
      <c r="H43" s="42" t="s">
        <v>31</v>
      </c>
      <c r="I43" s="43"/>
      <c r="J43" s="43"/>
      <c r="K43" s="44"/>
      <c r="L43" s="45" t="s">
        <v>32</v>
      </c>
      <c r="M43" s="46" t="s">
        <v>33</v>
      </c>
      <c r="N43" s="47"/>
      <c r="O43" s="47"/>
      <c r="P43" s="4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</row>
    <row r="44" spans="1:78" s="91" customFormat="1" ht="12.95" customHeight="1">
      <c r="A44" s="89"/>
      <c r="B44" s="21">
        <v>44802</v>
      </c>
      <c r="C44" s="31">
        <v>277</v>
      </c>
      <c r="D44" s="26">
        <v>2.5</v>
      </c>
      <c r="E44" s="26">
        <v>0.16</v>
      </c>
      <c r="F44" s="27">
        <v>9.8799999999999999E-2</v>
      </c>
      <c r="G44" s="90">
        <v>44802</v>
      </c>
      <c r="H44" s="31">
        <v>317</v>
      </c>
      <c r="I44" s="26">
        <v>1.74</v>
      </c>
      <c r="J44" s="26">
        <v>1.1000000000000001</v>
      </c>
      <c r="K44" s="27">
        <v>4.9399999999999999E-2</v>
      </c>
      <c r="L44" s="21">
        <v>44802</v>
      </c>
      <c r="M44" s="66">
        <v>274</v>
      </c>
      <c r="N44" s="67">
        <v>1.4</v>
      </c>
      <c r="O44" s="68">
        <v>0.23</v>
      </c>
      <c r="P44" s="69">
        <v>4.3900000000000002E-2</v>
      </c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</row>
    <row r="45" spans="1:78" ht="12.95" customHeight="1">
      <c r="B45" s="21">
        <v>44809</v>
      </c>
      <c r="C45" s="31">
        <v>268</v>
      </c>
      <c r="D45" s="26">
        <v>2.63</v>
      </c>
      <c r="E45" s="26">
        <v>0.4</v>
      </c>
      <c r="F45" s="27">
        <v>0.1135</v>
      </c>
      <c r="G45" s="90">
        <v>44809</v>
      </c>
      <c r="H45" s="31">
        <v>307</v>
      </c>
      <c r="I45" s="26">
        <v>1.7</v>
      </c>
      <c r="J45" s="26">
        <v>1.52</v>
      </c>
      <c r="K45" s="27">
        <v>6.59E-2</v>
      </c>
      <c r="L45" s="21">
        <v>44809</v>
      </c>
      <c r="M45" s="25">
        <v>251</v>
      </c>
      <c r="N45" s="26">
        <v>1.45</v>
      </c>
      <c r="O45" s="32">
        <v>0.83</v>
      </c>
      <c r="P45" s="27">
        <v>6.9500000000000006E-2</v>
      </c>
      <c r="Q45" s="78"/>
      <c r="R45" s="78"/>
      <c r="S45" s="78"/>
      <c r="T45" s="78"/>
      <c r="U45" s="78"/>
      <c r="V45" s="78"/>
      <c r="W45" s="78"/>
      <c r="X45" s="78"/>
      <c r="Y45" s="78"/>
      <c r="Z45" s="78"/>
    </row>
    <row r="46" spans="1:78" ht="12.95" customHeight="1">
      <c r="B46" s="21">
        <v>44816</v>
      </c>
      <c r="C46" s="70">
        <v>238</v>
      </c>
      <c r="D46" s="71">
        <v>2.87</v>
      </c>
      <c r="E46" s="26">
        <v>0.7</v>
      </c>
      <c r="F46" s="72">
        <v>0.11899999999999999</v>
      </c>
      <c r="G46" s="90">
        <v>44816</v>
      </c>
      <c r="H46" s="70">
        <v>254</v>
      </c>
      <c r="I46" s="71">
        <v>2.17</v>
      </c>
      <c r="J46" s="26">
        <v>1.46</v>
      </c>
      <c r="K46" s="72">
        <v>7.8700000000000006E-2</v>
      </c>
      <c r="L46" s="21">
        <v>44816</v>
      </c>
      <c r="M46" s="84">
        <v>192</v>
      </c>
      <c r="N46" s="85">
        <v>1.63</v>
      </c>
      <c r="O46" s="68">
        <v>1.3</v>
      </c>
      <c r="P46" s="86">
        <v>7.4999999999999997E-2</v>
      </c>
      <c r="Q46" s="78"/>
      <c r="R46" s="78"/>
      <c r="S46" s="78"/>
      <c r="T46" s="78"/>
      <c r="U46" s="78"/>
      <c r="V46" s="78"/>
      <c r="W46" s="78"/>
      <c r="X46" s="78"/>
      <c r="Y46" s="78"/>
      <c r="Z46" s="78"/>
    </row>
    <row r="47" spans="1:78" ht="12.95" customHeight="1">
      <c r="B47" s="21">
        <v>44823</v>
      </c>
      <c r="C47" s="92">
        <v>248</v>
      </c>
      <c r="D47" s="93">
        <v>3.39</v>
      </c>
      <c r="E47" s="23">
        <v>0.9</v>
      </c>
      <c r="F47" s="94">
        <v>0.1171</v>
      </c>
      <c r="G47" s="90">
        <v>44823</v>
      </c>
      <c r="H47" s="92">
        <v>247</v>
      </c>
      <c r="I47" s="93">
        <v>2.34</v>
      </c>
      <c r="J47" s="23">
        <v>1.5</v>
      </c>
      <c r="K47" s="94">
        <v>8.5999999999999993E-2</v>
      </c>
      <c r="L47" s="21">
        <v>44823</v>
      </c>
      <c r="M47" s="73">
        <v>192</v>
      </c>
      <c r="N47" s="71">
        <v>1.88</v>
      </c>
      <c r="O47" s="74">
        <v>1.48</v>
      </c>
      <c r="P47" s="72">
        <v>8.0500000000000002E-2</v>
      </c>
      <c r="Q47" s="89"/>
      <c r="R47" s="89"/>
      <c r="S47" s="89"/>
      <c r="T47" s="89"/>
      <c r="U47" s="89"/>
      <c r="V47" s="89"/>
      <c r="W47" s="89"/>
      <c r="X47" s="89"/>
      <c r="Y47" s="89"/>
      <c r="Z47" s="89"/>
    </row>
    <row r="48" spans="1:78" ht="12.95" customHeight="1">
      <c r="B48" s="21">
        <v>44830</v>
      </c>
      <c r="C48" s="92">
        <v>252</v>
      </c>
      <c r="D48" s="93">
        <v>3.56</v>
      </c>
      <c r="E48" s="23">
        <v>1</v>
      </c>
      <c r="F48" s="94">
        <v>0.11899999999999999</v>
      </c>
      <c r="G48" s="90">
        <v>44830</v>
      </c>
      <c r="H48" s="92">
        <v>218</v>
      </c>
      <c r="I48" s="93">
        <v>2.34</v>
      </c>
      <c r="J48" s="23">
        <v>2.79</v>
      </c>
      <c r="K48" s="94">
        <v>0.1007</v>
      </c>
      <c r="L48" s="21">
        <v>44830</v>
      </c>
      <c r="M48" s="84">
        <v>171</v>
      </c>
      <c r="N48" s="85">
        <v>1.94</v>
      </c>
      <c r="O48" s="68">
        <v>1.86</v>
      </c>
      <c r="P48" s="86">
        <v>8.4199999999999997E-2</v>
      </c>
    </row>
    <row r="49" spans="1:78" ht="12.95" hidden="1" customHeight="1">
      <c r="B49" s="21">
        <v>44837</v>
      </c>
      <c r="C49" s="70"/>
      <c r="D49" s="71"/>
      <c r="E49" s="26"/>
      <c r="F49" s="27"/>
      <c r="G49" s="90">
        <v>44837</v>
      </c>
      <c r="H49" s="70"/>
      <c r="I49" s="71"/>
      <c r="J49" s="26"/>
      <c r="K49" s="27"/>
      <c r="L49" s="21">
        <v>44837</v>
      </c>
      <c r="M49" s="73"/>
      <c r="N49" s="71"/>
      <c r="O49" s="74"/>
      <c r="P49" s="72"/>
      <c r="AB49" s="20" t="s">
        <v>34</v>
      </c>
      <c r="AC49" s="20" t="s">
        <v>35</v>
      </c>
    </row>
    <row r="50" spans="1:78" ht="12.95" hidden="1" customHeight="1">
      <c r="B50" s="21">
        <v>44844</v>
      </c>
      <c r="C50" s="70"/>
      <c r="D50" s="71"/>
      <c r="E50" s="26"/>
      <c r="F50" s="27"/>
      <c r="G50" s="90">
        <v>44844</v>
      </c>
      <c r="H50" s="70"/>
      <c r="I50" s="71"/>
      <c r="J50" s="26"/>
      <c r="K50" s="27"/>
      <c r="L50" s="21">
        <v>44844</v>
      </c>
      <c r="M50" s="84"/>
      <c r="N50" s="85"/>
      <c r="O50" s="67"/>
      <c r="P50" s="86"/>
    </row>
    <row r="51" spans="1:78" s="64" customFormat="1" ht="12.95" hidden="1" customHeight="1">
      <c r="A51" s="78"/>
      <c r="B51" s="21">
        <v>44851</v>
      </c>
      <c r="C51" s="58"/>
      <c r="D51" s="34"/>
      <c r="E51" s="59"/>
      <c r="F51" s="36"/>
      <c r="G51" s="90">
        <v>44851</v>
      </c>
      <c r="H51" s="58"/>
      <c r="I51" s="34"/>
      <c r="J51" s="59"/>
      <c r="K51" s="36"/>
      <c r="L51" s="21">
        <v>44851</v>
      </c>
      <c r="M51" s="33"/>
      <c r="N51" s="34"/>
      <c r="O51" s="59"/>
      <c r="P51" s="36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</row>
    <row r="52" spans="1:78" s="64" customFormat="1" ht="12.95" customHeight="1">
      <c r="A52" s="78"/>
      <c r="B52" s="37" t="s">
        <v>36</v>
      </c>
      <c r="C52" s="38" t="s">
        <v>37</v>
      </c>
      <c r="D52" s="79"/>
      <c r="E52" s="79"/>
      <c r="F52" s="80"/>
      <c r="G52" s="41" t="s">
        <v>38</v>
      </c>
      <c r="H52" s="95" t="s">
        <v>39</v>
      </c>
      <c r="I52" s="96"/>
      <c r="J52" s="96"/>
      <c r="K52" s="97"/>
      <c r="L52" s="45"/>
      <c r="M52" s="46"/>
      <c r="N52" s="47"/>
      <c r="O52" s="47"/>
      <c r="P52" s="48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</row>
    <row r="53" spans="1:78" s="65" customFormat="1" ht="12.95" customHeight="1">
      <c r="A53" s="81"/>
      <c r="B53" s="21">
        <v>44802</v>
      </c>
      <c r="C53" s="31">
        <v>284</v>
      </c>
      <c r="D53" s="26">
        <v>2.17</v>
      </c>
      <c r="E53" s="26">
        <v>0.13</v>
      </c>
      <c r="F53" s="27">
        <v>0.10249999999999999</v>
      </c>
      <c r="G53" s="21">
        <v>44802</v>
      </c>
      <c r="H53" s="31">
        <v>343</v>
      </c>
      <c r="I53" s="26">
        <v>1.21</v>
      </c>
      <c r="J53" s="26">
        <v>0.08</v>
      </c>
      <c r="K53" s="27">
        <v>4.3900000000000002E-2</v>
      </c>
      <c r="L53" s="53"/>
      <c r="M53" s="50"/>
      <c r="N53" s="51"/>
      <c r="O53" s="51"/>
      <c r="P53" s="52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</row>
    <row r="54" spans="1:78" s="64" customFormat="1" ht="12.95" customHeight="1">
      <c r="A54" s="78"/>
      <c r="B54" s="21">
        <v>44809</v>
      </c>
      <c r="C54" s="31">
        <v>274</v>
      </c>
      <c r="D54" s="26">
        <v>2.15</v>
      </c>
      <c r="E54" s="26">
        <v>0.6</v>
      </c>
      <c r="F54" s="27">
        <v>0.1244</v>
      </c>
      <c r="G54" s="21">
        <v>44809</v>
      </c>
      <c r="H54" s="31">
        <v>305</v>
      </c>
      <c r="I54" s="26">
        <v>1.31</v>
      </c>
      <c r="J54" s="26">
        <v>0.35</v>
      </c>
      <c r="K54" s="27">
        <v>6.0400000000000002E-2</v>
      </c>
      <c r="L54" s="53"/>
      <c r="M54" s="50"/>
      <c r="N54" s="51"/>
      <c r="O54" s="51"/>
      <c r="P54" s="52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</row>
    <row r="55" spans="1:78" s="64" customFormat="1" ht="12.95" customHeight="1">
      <c r="A55" s="78"/>
      <c r="B55" s="21">
        <v>44816</v>
      </c>
      <c r="C55" s="31">
        <v>264</v>
      </c>
      <c r="D55" s="26">
        <v>2.35</v>
      </c>
      <c r="E55" s="26">
        <v>0.85</v>
      </c>
      <c r="F55" s="27">
        <v>0.1338</v>
      </c>
      <c r="G55" s="21">
        <v>44816</v>
      </c>
      <c r="H55" s="70">
        <v>313</v>
      </c>
      <c r="I55" s="71">
        <v>1.34</v>
      </c>
      <c r="J55" s="26">
        <v>0.81</v>
      </c>
      <c r="K55" s="72">
        <v>7.8700000000000006E-2</v>
      </c>
      <c r="L55" s="53"/>
      <c r="M55" s="98"/>
      <c r="N55" s="99"/>
      <c r="O55" s="51"/>
      <c r="P55" s="100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</row>
    <row r="56" spans="1:78" s="64" customFormat="1" ht="12.95" customHeight="1">
      <c r="A56" s="78"/>
      <c r="B56" s="21">
        <v>44823</v>
      </c>
      <c r="C56" s="31">
        <v>259</v>
      </c>
      <c r="D56" s="26">
        <v>2.71</v>
      </c>
      <c r="E56" s="26">
        <v>0.85</v>
      </c>
      <c r="F56" s="27">
        <v>0.1409</v>
      </c>
      <c r="G56" s="21">
        <v>44823</v>
      </c>
      <c r="H56" s="70">
        <v>266</v>
      </c>
      <c r="I56" s="71">
        <v>1.52</v>
      </c>
      <c r="J56" s="26">
        <v>1.5</v>
      </c>
      <c r="K56" s="72">
        <v>6.9500000000000006E-2</v>
      </c>
      <c r="L56" s="53"/>
      <c r="M56" s="98"/>
      <c r="N56" s="99"/>
      <c r="O56" s="51"/>
      <c r="P56" s="100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</row>
    <row r="57" spans="1:78" s="64" customFormat="1" ht="12.95" customHeight="1">
      <c r="A57" s="78"/>
      <c r="B57" s="21">
        <v>44830</v>
      </c>
      <c r="C57" s="31">
        <v>250</v>
      </c>
      <c r="D57" s="26">
        <v>2.85</v>
      </c>
      <c r="E57" s="26">
        <v>0.9</v>
      </c>
      <c r="F57" s="27">
        <v>0.13730000000000001</v>
      </c>
      <c r="G57" s="21">
        <v>44830</v>
      </c>
      <c r="H57" s="70">
        <v>204</v>
      </c>
      <c r="I57" s="71">
        <v>1.65</v>
      </c>
      <c r="J57" s="26">
        <v>2.42</v>
      </c>
      <c r="K57" s="72">
        <v>8.7800000000000003E-2</v>
      </c>
      <c r="L57" s="53"/>
      <c r="M57" s="98"/>
      <c r="N57" s="99"/>
      <c r="O57" s="51"/>
      <c r="P57" s="100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</row>
    <row r="58" spans="1:78" s="64" customFormat="1" ht="12.95" hidden="1" customHeight="1">
      <c r="A58" s="78"/>
      <c r="B58" s="21">
        <v>44837</v>
      </c>
      <c r="C58" s="31"/>
      <c r="D58" s="26"/>
      <c r="E58" s="26"/>
      <c r="F58" s="27"/>
      <c r="G58" s="21">
        <v>44837</v>
      </c>
      <c r="H58" s="70"/>
      <c r="I58" s="71"/>
      <c r="J58" s="26"/>
      <c r="K58" s="72"/>
      <c r="L58" s="53"/>
      <c r="M58" s="98"/>
      <c r="N58" s="99"/>
      <c r="O58" s="51"/>
      <c r="P58" s="100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</row>
    <row r="59" spans="1:78" s="64" customFormat="1" ht="12.95" hidden="1" customHeight="1">
      <c r="A59" s="78"/>
      <c r="B59" s="21">
        <v>44844</v>
      </c>
      <c r="C59" s="22"/>
      <c r="D59" s="23"/>
      <c r="E59" s="23"/>
      <c r="F59" s="24"/>
      <c r="G59" s="21">
        <v>44844</v>
      </c>
      <c r="H59" s="70"/>
      <c r="I59" s="71"/>
      <c r="J59" s="26"/>
      <c r="K59" s="72"/>
      <c r="L59" s="53"/>
      <c r="M59" s="98"/>
      <c r="N59" s="99"/>
      <c r="O59" s="101"/>
      <c r="P59" s="100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</row>
    <row r="60" spans="1:78" s="64" customFormat="1" ht="12.95" hidden="1" customHeight="1">
      <c r="A60" s="78"/>
      <c r="B60" s="21">
        <v>44851</v>
      </c>
      <c r="C60" s="22"/>
      <c r="D60" s="23"/>
      <c r="E60" s="23"/>
      <c r="F60" s="24"/>
      <c r="G60" s="21">
        <v>44851</v>
      </c>
      <c r="H60" s="70"/>
      <c r="I60" s="71"/>
      <c r="J60" s="26"/>
      <c r="K60" s="27"/>
      <c r="L60" s="53"/>
      <c r="M60" s="98"/>
      <c r="N60" s="99"/>
      <c r="O60" s="51"/>
      <c r="P60" s="52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</row>
    <row r="61" spans="1:78" s="64" customFormat="1" ht="12.95" hidden="1" customHeight="1">
      <c r="A61" s="78"/>
      <c r="B61" s="21">
        <v>44858</v>
      </c>
      <c r="C61" s="22"/>
      <c r="D61" s="23"/>
      <c r="E61" s="23"/>
      <c r="F61" s="24"/>
      <c r="G61" s="21">
        <v>44858</v>
      </c>
      <c r="H61" s="58"/>
      <c r="I61" s="34"/>
      <c r="J61" s="59"/>
      <c r="K61" s="36"/>
      <c r="L61" s="53"/>
      <c r="M61" s="98"/>
      <c r="N61" s="99"/>
      <c r="O61" s="51"/>
      <c r="P61" s="52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</row>
    <row r="62" spans="1:78" s="64" customFormat="1" ht="12.95" customHeight="1">
      <c r="A62" s="78"/>
      <c r="B62" s="37" t="s">
        <v>40</v>
      </c>
      <c r="C62" s="38" t="s">
        <v>41</v>
      </c>
      <c r="D62" s="79"/>
      <c r="E62" s="79"/>
      <c r="F62" s="80"/>
      <c r="G62" s="41" t="s">
        <v>42</v>
      </c>
      <c r="H62" s="95" t="s">
        <v>43</v>
      </c>
      <c r="I62" s="96"/>
      <c r="J62" s="96"/>
      <c r="K62" s="97"/>
      <c r="L62" s="45"/>
      <c r="M62" s="46"/>
      <c r="N62" s="47"/>
      <c r="O62" s="47"/>
      <c r="P62" s="4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</row>
    <row r="63" spans="1:78" s="65" customFormat="1" ht="12.95" customHeight="1">
      <c r="A63" s="81"/>
      <c r="B63" s="21">
        <v>44802</v>
      </c>
      <c r="C63" s="70">
        <v>289</v>
      </c>
      <c r="D63" s="71">
        <v>2.38</v>
      </c>
      <c r="E63" s="26">
        <v>0.05</v>
      </c>
      <c r="F63" s="72">
        <v>0.1061</v>
      </c>
      <c r="G63" s="90">
        <v>44802</v>
      </c>
      <c r="H63" s="70">
        <v>383</v>
      </c>
      <c r="I63" s="71">
        <v>1.51</v>
      </c>
      <c r="J63" s="26">
        <v>0.19</v>
      </c>
      <c r="K63" s="72">
        <v>3.4799999999999998E-2</v>
      </c>
      <c r="L63" s="53"/>
      <c r="M63" s="50"/>
      <c r="N63" s="51"/>
      <c r="O63" s="51"/>
      <c r="P63" s="52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</row>
    <row r="64" spans="1:78" s="64" customFormat="1" ht="12.95" customHeight="1">
      <c r="A64" s="78"/>
      <c r="B64" s="21">
        <v>44809</v>
      </c>
      <c r="C64" s="70">
        <v>280</v>
      </c>
      <c r="D64" s="71">
        <v>2.68</v>
      </c>
      <c r="E64" s="26">
        <v>0.6</v>
      </c>
      <c r="F64" s="72">
        <v>0.1171</v>
      </c>
      <c r="G64" s="90">
        <v>44809</v>
      </c>
      <c r="H64" s="70">
        <v>366</v>
      </c>
      <c r="I64" s="71">
        <v>1.63</v>
      </c>
      <c r="J64" s="26">
        <v>0.73</v>
      </c>
      <c r="K64" s="72">
        <v>5.1200000000000002E-2</v>
      </c>
      <c r="L64" s="53"/>
      <c r="M64" s="50"/>
      <c r="N64" s="51"/>
      <c r="O64" s="51"/>
      <c r="P64" s="52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</row>
    <row r="65" spans="1:78" s="64" customFormat="1" ht="12.95" customHeight="1">
      <c r="A65" s="78"/>
      <c r="B65" s="21">
        <v>44816</v>
      </c>
      <c r="C65" s="70">
        <v>280</v>
      </c>
      <c r="D65" s="71">
        <v>2.9</v>
      </c>
      <c r="E65" s="26">
        <v>0.8</v>
      </c>
      <c r="F65" s="72">
        <v>0.1263</v>
      </c>
      <c r="G65" s="90">
        <v>44816</v>
      </c>
      <c r="H65" s="70">
        <v>312</v>
      </c>
      <c r="I65" s="71">
        <v>1.76</v>
      </c>
      <c r="J65" s="26">
        <v>1.05</v>
      </c>
      <c r="K65" s="72">
        <v>5.8599999999999999E-2</v>
      </c>
      <c r="L65" s="53"/>
      <c r="M65" s="98"/>
      <c r="N65" s="99"/>
      <c r="O65" s="51"/>
      <c r="P65" s="100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</row>
    <row r="66" spans="1:78" s="64" customFormat="1" ht="12.95" customHeight="1">
      <c r="A66" s="78"/>
      <c r="B66" s="21">
        <v>44823</v>
      </c>
      <c r="C66" s="92">
        <v>271</v>
      </c>
      <c r="D66" s="93">
        <v>3.22</v>
      </c>
      <c r="E66" s="23">
        <v>0.9</v>
      </c>
      <c r="F66" s="94">
        <v>0.12809999999999999</v>
      </c>
      <c r="G66" s="90">
        <v>44823</v>
      </c>
      <c r="H66" s="92">
        <v>285</v>
      </c>
      <c r="I66" s="93">
        <v>2.02</v>
      </c>
      <c r="J66" s="23">
        <v>1.33</v>
      </c>
      <c r="K66" s="94">
        <v>6.59E-2</v>
      </c>
      <c r="L66" s="53"/>
      <c r="M66" s="98"/>
      <c r="N66" s="99"/>
      <c r="O66" s="51"/>
      <c r="P66" s="100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</row>
    <row r="67" spans="1:78" s="64" customFormat="1" ht="12.95" customHeight="1">
      <c r="A67" s="78"/>
      <c r="B67" s="21">
        <v>44830</v>
      </c>
      <c r="C67" s="92">
        <v>270</v>
      </c>
      <c r="D67" s="93">
        <v>3.27</v>
      </c>
      <c r="E67" s="23">
        <v>0.9</v>
      </c>
      <c r="F67" s="94">
        <v>0.1318</v>
      </c>
      <c r="G67" s="90">
        <v>44830</v>
      </c>
      <c r="H67" s="92">
        <v>267</v>
      </c>
      <c r="I67" s="93">
        <v>2.0099999999999998</v>
      </c>
      <c r="J67" s="23">
        <v>2.2799999999999998</v>
      </c>
      <c r="K67" s="94">
        <v>7.6899999999999996E-2</v>
      </c>
      <c r="L67" s="53"/>
      <c r="M67" s="98"/>
      <c r="N67" s="99"/>
      <c r="O67" s="51"/>
      <c r="P67" s="100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</row>
    <row r="68" spans="1:78" s="64" customFormat="1" ht="12.95" hidden="1" customHeight="1">
      <c r="A68" s="78"/>
      <c r="B68" s="21">
        <v>44837</v>
      </c>
      <c r="C68" s="70"/>
      <c r="D68" s="71"/>
      <c r="E68" s="26"/>
      <c r="F68" s="72"/>
      <c r="G68" s="90">
        <v>44837</v>
      </c>
      <c r="H68" s="70"/>
      <c r="I68" s="71"/>
      <c r="J68" s="26"/>
      <c r="K68" s="72"/>
      <c r="L68" s="53"/>
      <c r="M68" s="98"/>
      <c r="N68" s="99"/>
      <c r="O68" s="51"/>
      <c r="P68" s="100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</row>
    <row r="69" spans="1:78" s="64" customFormat="1" ht="12.95" hidden="1" customHeight="1">
      <c r="A69" s="78"/>
      <c r="B69" s="21">
        <v>44844</v>
      </c>
      <c r="C69" s="102"/>
      <c r="D69" s="85"/>
      <c r="E69" s="67"/>
      <c r="F69" s="86"/>
      <c r="G69" s="90">
        <v>44844</v>
      </c>
      <c r="H69" s="70"/>
      <c r="I69" s="71"/>
      <c r="J69" s="26"/>
      <c r="K69" s="72"/>
      <c r="L69" s="53"/>
      <c r="M69" s="98"/>
      <c r="N69" s="99"/>
      <c r="O69" s="51"/>
      <c r="P69" s="100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</row>
    <row r="70" spans="1:78" s="64" customFormat="1" ht="12.95" hidden="1" customHeight="1">
      <c r="A70" s="78"/>
      <c r="B70" s="21">
        <v>44851</v>
      </c>
      <c r="C70" s="58"/>
      <c r="D70" s="34"/>
      <c r="E70" s="59"/>
      <c r="F70" s="36"/>
      <c r="G70" s="90">
        <v>44851</v>
      </c>
      <c r="H70" s="58"/>
      <c r="I70" s="34"/>
      <c r="J70" s="59"/>
      <c r="K70" s="36"/>
      <c r="L70" s="53"/>
      <c r="M70" s="98"/>
      <c r="N70" s="99"/>
      <c r="O70" s="51"/>
      <c r="P70" s="100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</row>
    <row r="71" spans="1:78" ht="12.95" customHeight="1">
      <c r="B71" s="103" t="s">
        <v>44</v>
      </c>
      <c r="C71" s="38" t="s">
        <v>45</v>
      </c>
      <c r="D71" s="79"/>
      <c r="E71" s="79"/>
      <c r="F71" s="80"/>
      <c r="G71" s="41" t="s">
        <v>44</v>
      </c>
      <c r="H71" s="95" t="s">
        <v>46</v>
      </c>
      <c r="I71" s="96"/>
      <c r="J71" s="96"/>
      <c r="K71" s="97"/>
      <c r="L71" s="45"/>
      <c r="M71" s="46"/>
      <c r="N71" s="47"/>
      <c r="O71" s="47"/>
      <c r="P71" s="48"/>
      <c r="Q71" s="78"/>
      <c r="R71" s="78"/>
      <c r="S71" s="78"/>
      <c r="T71" s="78"/>
      <c r="U71" s="78"/>
      <c r="V71" s="78"/>
      <c r="W71" s="78"/>
      <c r="X71" s="78"/>
      <c r="Y71" s="78"/>
      <c r="Z71" s="78"/>
    </row>
    <row r="72" spans="1:78" ht="12.95" customHeight="1">
      <c r="B72" s="21">
        <v>44802</v>
      </c>
      <c r="C72" s="31">
        <v>250</v>
      </c>
      <c r="D72" s="26">
        <v>2.12</v>
      </c>
      <c r="E72" s="26">
        <v>0.3</v>
      </c>
      <c r="F72" s="27">
        <v>0.1171</v>
      </c>
      <c r="G72" s="21">
        <v>44802</v>
      </c>
      <c r="H72" s="31">
        <v>302</v>
      </c>
      <c r="I72" s="26">
        <v>0.88</v>
      </c>
      <c r="J72" s="26">
        <v>0.2</v>
      </c>
      <c r="K72" s="27">
        <v>2.3800000000000002E-2</v>
      </c>
      <c r="L72" s="53"/>
      <c r="M72" s="50"/>
      <c r="N72" s="51"/>
      <c r="O72" s="51"/>
      <c r="P72" s="52"/>
      <c r="Q72" s="78"/>
      <c r="R72" s="78"/>
      <c r="S72" s="78"/>
      <c r="T72" s="78"/>
      <c r="U72" s="78"/>
      <c r="V72" s="78"/>
      <c r="W72" s="78"/>
      <c r="X72" s="78"/>
      <c r="Y72" s="78"/>
      <c r="Z72" s="78"/>
    </row>
    <row r="73" spans="1:78" ht="12.95" customHeight="1">
      <c r="B73" s="21">
        <v>44809</v>
      </c>
      <c r="C73" s="92">
        <v>234</v>
      </c>
      <c r="D73" s="93">
        <v>2.0699999999999998</v>
      </c>
      <c r="E73" s="23">
        <v>0.4</v>
      </c>
      <c r="F73" s="94">
        <v>0.12989999999999999</v>
      </c>
      <c r="G73" s="21">
        <v>44809</v>
      </c>
      <c r="H73" s="22">
        <v>318</v>
      </c>
      <c r="I73" s="23">
        <v>0.85</v>
      </c>
      <c r="J73" s="23">
        <v>0.25</v>
      </c>
      <c r="K73" s="24">
        <v>4.58E-2</v>
      </c>
      <c r="L73" s="53"/>
      <c r="M73" s="50"/>
      <c r="N73" s="51"/>
      <c r="O73" s="51"/>
      <c r="P73" s="52"/>
      <c r="Q73" s="78"/>
      <c r="R73" s="78"/>
      <c r="S73" s="78"/>
      <c r="T73" s="78"/>
      <c r="U73" s="78"/>
      <c r="V73" s="78"/>
      <c r="W73" s="78"/>
      <c r="X73" s="78"/>
      <c r="Y73" s="78"/>
      <c r="Z73" s="78"/>
    </row>
    <row r="74" spans="1:78" ht="12.95" customHeight="1">
      <c r="B74" s="21">
        <v>44816</v>
      </c>
      <c r="C74" s="31">
        <v>230</v>
      </c>
      <c r="D74" s="26">
        <v>2.65</v>
      </c>
      <c r="E74" s="26">
        <v>0.7</v>
      </c>
      <c r="F74" s="27">
        <v>0.13539999999999999</v>
      </c>
      <c r="G74" s="21">
        <v>44816</v>
      </c>
      <c r="H74" s="92">
        <v>230</v>
      </c>
      <c r="I74" s="93">
        <v>1.01</v>
      </c>
      <c r="J74" s="23">
        <v>1.26</v>
      </c>
      <c r="K74" s="104">
        <v>4.7600000000000003E-2</v>
      </c>
      <c r="L74" s="53"/>
      <c r="M74" s="98"/>
      <c r="N74" s="99"/>
      <c r="O74" s="51"/>
      <c r="P74" s="100"/>
    </row>
    <row r="75" spans="1:78" ht="12.95" customHeight="1">
      <c r="B75" s="21">
        <v>44823</v>
      </c>
      <c r="C75" s="92">
        <v>234</v>
      </c>
      <c r="D75" s="93">
        <v>2.79</v>
      </c>
      <c r="E75" s="23">
        <v>0.9</v>
      </c>
      <c r="F75" s="94">
        <v>0.12809999999999999</v>
      </c>
      <c r="G75" s="21">
        <v>44823</v>
      </c>
      <c r="H75" s="92">
        <v>258</v>
      </c>
      <c r="I75" s="93">
        <v>1.17</v>
      </c>
      <c r="J75" s="26">
        <v>1.1299999999999999</v>
      </c>
      <c r="K75" s="104">
        <v>5.4899999999999997E-2</v>
      </c>
      <c r="L75" s="53"/>
      <c r="M75" s="98"/>
      <c r="N75" s="99"/>
      <c r="O75" s="51"/>
      <c r="P75" s="100"/>
    </row>
    <row r="76" spans="1:78" ht="12.95" customHeight="1">
      <c r="B76" s="21">
        <v>44830</v>
      </c>
      <c r="C76" s="92">
        <v>208</v>
      </c>
      <c r="D76" s="93">
        <v>2.74</v>
      </c>
      <c r="E76" s="23">
        <v>0.95</v>
      </c>
      <c r="F76" s="94">
        <v>0.1263</v>
      </c>
      <c r="G76" s="21">
        <v>44830</v>
      </c>
      <c r="H76" s="92">
        <v>226</v>
      </c>
      <c r="I76" s="93">
        <v>1.26</v>
      </c>
      <c r="J76" s="23">
        <v>1.56</v>
      </c>
      <c r="K76" s="104">
        <v>6.7699999999999996E-2</v>
      </c>
      <c r="L76" s="53"/>
      <c r="M76" s="98"/>
      <c r="N76" s="99"/>
      <c r="O76" s="51"/>
      <c r="P76" s="100"/>
    </row>
    <row r="77" spans="1:78" ht="12.95" hidden="1" customHeight="1">
      <c r="B77" s="21">
        <v>44837</v>
      </c>
      <c r="C77" s="92"/>
      <c r="D77" s="93"/>
      <c r="E77" s="23"/>
      <c r="F77" s="94"/>
      <c r="G77" s="21">
        <v>44837</v>
      </c>
      <c r="H77" s="92"/>
      <c r="I77" s="93"/>
      <c r="J77" s="23"/>
      <c r="K77" s="104"/>
      <c r="L77" s="53"/>
      <c r="M77" s="98"/>
      <c r="N77" s="99"/>
      <c r="O77" s="51"/>
      <c r="P77" s="100"/>
    </row>
    <row r="78" spans="1:78" ht="12.95" hidden="1" customHeight="1">
      <c r="B78" s="21">
        <v>44844</v>
      </c>
      <c r="C78" s="58"/>
      <c r="D78" s="34"/>
      <c r="E78" s="59"/>
      <c r="F78" s="36"/>
      <c r="G78" s="21">
        <v>44844</v>
      </c>
      <c r="H78" s="31"/>
      <c r="I78" s="26"/>
      <c r="J78" s="26"/>
      <c r="K78" s="105"/>
      <c r="L78" s="53"/>
      <c r="M78" s="50"/>
      <c r="N78" s="51"/>
      <c r="O78" s="51"/>
      <c r="P78" s="52"/>
    </row>
    <row r="79" spans="1:78" ht="12.95" customHeight="1">
      <c r="B79" s="103" t="s">
        <v>47</v>
      </c>
      <c r="C79" s="38" t="s">
        <v>48</v>
      </c>
      <c r="D79" s="79"/>
      <c r="E79" s="79"/>
      <c r="F79" s="80"/>
      <c r="G79" s="41"/>
      <c r="H79" s="95"/>
      <c r="I79" s="96"/>
      <c r="J79" s="96"/>
      <c r="K79" s="97"/>
      <c r="L79" s="45"/>
      <c r="M79" s="46"/>
      <c r="N79" s="47"/>
      <c r="O79" s="47"/>
      <c r="P79" s="48"/>
      <c r="Q79" s="78"/>
      <c r="R79" s="78"/>
      <c r="S79" s="78"/>
      <c r="T79" s="78"/>
      <c r="U79" s="78"/>
      <c r="V79" s="78"/>
      <c r="W79" s="78"/>
      <c r="X79" s="78"/>
      <c r="Y79" s="78"/>
      <c r="Z79" s="78"/>
    </row>
    <row r="80" spans="1:78" ht="12.95" customHeight="1">
      <c r="B80" s="21">
        <v>44802</v>
      </c>
      <c r="C80" s="31">
        <v>255</v>
      </c>
      <c r="D80" s="26">
        <v>1.71</v>
      </c>
      <c r="E80" s="26">
        <v>0.2</v>
      </c>
      <c r="F80" s="27">
        <v>9.5200000000000007E-2</v>
      </c>
      <c r="G80" s="49"/>
      <c r="H80" s="106"/>
      <c r="I80" s="107"/>
      <c r="J80" s="107"/>
      <c r="K80" s="108"/>
      <c r="L80" s="53"/>
      <c r="M80" s="109"/>
      <c r="N80" s="107"/>
      <c r="O80" s="107"/>
      <c r="P80" s="108"/>
      <c r="Q80" s="78"/>
      <c r="R80" s="78"/>
      <c r="S80" s="78"/>
      <c r="T80" s="78"/>
      <c r="U80" s="78"/>
      <c r="V80" s="78"/>
      <c r="W80" s="78"/>
      <c r="X80" s="78"/>
      <c r="Y80" s="78"/>
      <c r="Z80" s="78"/>
    </row>
    <row r="81" spans="2:26">
      <c r="B81" s="21">
        <v>44809</v>
      </c>
      <c r="C81" s="92">
        <v>248</v>
      </c>
      <c r="D81" s="93">
        <v>1.78</v>
      </c>
      <c r="E81" s="23">
        <v>0.3</v>
      </c>
      <c r="F81" s="94">
        <v>0.1208</v>
      </c>
      <c r="G81" s="53"/>
      <c r="H81" s="50"/>
      <c r="I81" s="51"/>
      <c r="J81" s="51"/>
      <c r="K81" s="52"/>
      <c r="L81" s="53"/>
      <c r="M81" s="110"/>
      <c r="N81" s="51"/>
      <c r="O81" s="51"/>
      <c r="P81" s="52"/>
      <c r="Q81" s="78"/>
      <c r="R81" s="78"/>
      <c r="S81" s="78"/>
      <c r="T81" s="78"/>
      <c r="U81" s="78"/>
      <c r="V81" s="78"/>
      <c r="W81" s="78"/>
      <c r="X81" s="78"/>
      <c r="Y81" s="78"/>
      <c r="Z81" s="78"/>
    </row>
    <row r="82" spans="2:26">
      <c r="B82" s="21">
        <v>44816</v>
      </c>
      <c r="C82" s="31">
        <v>255</v>
      </c>
      <c r="D82" s="26">
        <v>2.33</v>
      </c>
      <c r="E82" s="26">
        <v>0.45</v>
      </c>
      <c r="F82" s="27">
        <v>0.1171</v>
      </c>
      <c r="G82" s="54"/>
      <c r="H82" s="111"/>
      <c r="I82" s="112"/>
      <c r="J82" s="56"/>
      <c r="K82" s="113"/>
      <c r="L82" s="54"/>
      <c r="M82" s="111"/>
      <c r="N82" s="112"/>
      <c r="O82" s="56"/>
      <c r="P82" s="113"/>
    </row>
    <row r="83" spans="2:26">
      <c r="B83" s="21">
        <v>44823</v>
      </c>
      <c r="C83" s="92">
        <v>240</v>
      </c>
      <c r="D83" s="93">
        <v>2.4500000000000002</v>
      </c>
      <c r="E83" s="23">
        <v>0.7</v>
      </c>
      <c r="F83" s="94">
        <v>0.1244</v>
      </c>
      <c r="G83" s="54"/>
      <c r="H83" s="111"/>
      <c r="I83" s="112"/>
      <c r="J83" s="51"/>
      <c r="K83" s="113"/>
      <c r="L83" s="54"/>
      <c r="M83" s="111"/>
      <c r="N83" s="112"/>
      <c r="O83" s="51"/>
      <c r="P83" s="113"/>
    </row>
    <row r="84" spans="2:26" ht="13.5" thickBot="1">
      <c r="B84" s="21">
        <v>44830</v>
      </c>
      <c r="C84" s="92">
        <v>245</v>
      </c>
      <c r="D84" s="93">
        <v>2.33</v>
      </c>
      <c r="E84" s="23">
        <v>0.9</v>
      </c>
      <c r="F84" s="94">
        <v>0.1208</v>
      </c>
      <c r="G84" s="54"/>
      <c r="H84" s="111"/>
      <c r="I84" s="112"/>
      <c r="J84" s="56"/>
      <c r="K84" s="113"/>
      <c r="L84" s="54"/>
      <c r="M84" s="111"/>
      <c r="N84" s="112"/>
      <c r="O84" s="56"/>
      <c r="P84" s="113"/>
    </row>
    <row r="85" spans="2:26" hidden="1">
      <c r="B85" s="21">
        <v>44837</v>
      </c>
      <c r="C85" s="92"/>
      <c r="D85" s="93"/>
      <c r="E85" s="23"/>
      <c r="F85" s="94"/>
      <c r="G85" s="54"/>
      <c r="H85" s="111"/>
      <c r="I85" s="112"/>
      <c r="J85" s="56"/>
      <c r="K85" s="113"/>
      <c r="L85" s="54"/>
      <c r="M85" s="111"/>
      <c r="N85" s="112"/>
      <c r="O85" s="56"/>
      <c r="P85" s="113"/>
    </row>
    <row r="86" spans="2:26" ht="13.5" hidden="1" thickBot="1">
      <c r="B86" s="114">
        <v>44844</v>
      </c>
      <c r="C86" s="115"/>
      <c r="D86" s="116"/>
      <c r="E86" s="117"/>
      <c r="F86" s="118"/>
      <c r="G86" s="54"/>
      <c r="H86" s="110"/>
      <c r="I86" s="51"/>
      <c r="J86" s="51"/>
      <c r="K86" s="52"/>
      <c r="L86" s="54"/>
      <c r="M86" s="110"/>
      <c r="N86" s="51"/>
      <c r="O86" s="51"/>
      <c r="P86" s="52"/>
    </row>
    <row r="87" spans="2:26" s="124" customFormat="1" ht="13.5" thickTop="1">
      <c r="B87" s="119" t="s">
        <v>49</v>
      </c>
      <c r="C87" s="120"/>
      <c r="D87" s="120"/>
      <c r="E87" s="120"/>
      <c r="F87" s="121"/>
      <c r="G87" s="121"/>
      <c r="H87" s="122"/>
      <c r="I87" s="122"/>
      <c r="J87" s="122"/>
      <c r="K87" s="123"/>
      <c r="L87" s="121"/>
      <c r="M87" s="122"/>
      <c r="N87" s="122"/>
      <c r="O87" s="122"/>
      <c r="P87" s="123"/>
    </row>
    <row r="89" spans="2:26">
      <c r="B89" s="125" t="s">
        <v>50</v>
      </c>
    </row>
    <row r="90" spans="2:26">
      <c r="B90" s="129">
        <v>1</v>
      </c>
      <c r="C90" s="20" t="s">
        <v>51</v>
      </c>
      <c r="D90" s="130">
        <v>0</v>
      </c>
    </row>
    <row r="91" spans="2:26">
      <c r="B91" s="129">
        <v>2</v>
      </c>
      <c r="C91" s="20" t="s">
        <v>52</v>
      </c>
      <c r="D91" s="131" t="s">
        <v>53</v>
      </c>
    </row>
    <row r="92" spans="2:26">
      <c r="B92" s="129">
        <v>3</v>
      </c>
      <c r="C92" s="20" t="s">
        <v>54</v>
      </c>
      <c r="D92" s="131" t="s">
        <v>55</v>
      </c>
    </row>
    <row r="93" spans="2:26">
      <c r="B93" s="129">
        <v>4</v>
      </c>
      <c r="C93" s="20" t="s">
        <v>56</v>
      </c>
      <c r="D93" s="131" t="s">
        <v>57</v>
      </c>
    </row>
    <row r="94" spans="2:26">
      <c r="B94" s="129">
        <v>5</v>
      </c>
      <c r="C94" s="20" t="s">
        <v>58</v>
      </c>
      <c r="D94" s="131" t="s">
        <v>59</v>
      </c>
    </row>
    <row r="95" spans="2:26">
      <c r="B95" s="129">
        <v>6</v>
      </c>
      <c r="C95" s="20" t="s">
        <v>60</v>
      </c>
      <c r="D95" s="131" t="s">
        <v>61</v>
      </c>
    </row>
  </sheetData>
  <mergeCells count="27">
    <mergeCell ref="C79:F79"/>
    <mergeCell ref="H79:K79"/>
    <mergeCell ref="M79:P79"/>
    <mergeCell ref="C71:F71"/>
    <mergeCell ref="H71:K71"/>
    <mergeCell ref="M71:P71"/>
    <mergeCell ref="C62:F62"/>
    <mergeCell ref="H62:K62"/>
    <mergeCell ref="M62:P62"/>
    <mergeCell ref="C52:F52"/>
    <mergeCell ref="H52:K52"/>
    <mergeCell ref="M52:P52"/>
    <mergeCell ref="C43:F43"/>
    <mergeCell ref="H43:K43"/>
    <mergeCell ref="M43:P43"/>
    <mergeCell ref="C33:F33"/>
    <mergeCell ref="H33:K33"/>
    <mergeCell ref="M33:P33"/>
    <mergeCell ref="C24:F24"/>
    <mergeCell ref="H24:K24"/>
    <mergeCell ref="M24:P24"/>
    <mergeCell ref="C13:F13"/>
    <mergeCell ref="H13:K13"/>
    <mergeCell ref="M13:P13"/>
    <mergeCell ref="C2:F2"/>
    <mergeCell ref="H2:K2"/>
    <mergeCell ref="M2:P2"/>
  </mergeCells>
  <pageMargins left="0" right="0" top="0.70866141732283472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cp:lastPrinted>2022-09-28T11:38:18Z</cp:lastPrinted>
  <dcterms:created xsi:type="dcterms:W3CDTF">2022-09-28T11:31:51Z</dcterms:created>
  <dcterms:modified xsi:type="dcterms:W3CDTF">2022-09-28T11:40:11Z</dcterms:modified>
</cp:coreProperties>
</file>